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2260" windowHeight="12645" firstSheet="1" activeTab="1"/>
  </bookViews>
  <sheets>
    <sheet name="Лист1 (2)" sheetId="2" state="hidden" r:id="rId1"/>
    <sheet name="паспорт" sheetId="1" r:id="rId2"/>
    <sheet name="0611010-25.11.22 " sheetId="6" state="hidden" r:id="rId3"/>
    <sheet name="3110-25.11.2022" sheetId="9" state="hidden" r:id="rId4"/>
    <sheet name="3110-30.09.2022" sheetId="8" state="hidden" r:id="rId5"/>
    <sheet name="3110-26.08.2022" sheetId="5" state="hidden" r:id="rId6"/>
    <sheet name="3132 -26.08.2022" sheetId="4" state="hidden" r:id="rId7"/>
    <sheet name="Леся 2022" sheetId="7" state="hidden" r:id="rId8"/>
    <sheet name="діти 2021" sheetId="3" state="hidden" r:id="rId9"/>
  </sheets>
  <externalReferences>
    <externalReference r:id="rId10"/>
  </externalReferences>
  <definedNames>
    <definedName name="Table" localSheetId="3">#REF!</definedName>
    <definedName name="Table" localSheetId="5">#REF!</definedName>
    <definedName name="Table" localSheetId="4">#REF!</definedName>
    <definedName name="Table">#REF!</definedName>
    <definedName name="н2017" localSheetId="3">#REF!</definedName>
    <definedName name="н2017" localSheetId="5">#REF!</definedName>
    <definedName name="н2017" localSheetId="4">#REF!</definedName>
    <definedName name="н2017">#REF!</definedName>
    <definedName name="_xlnm.Print_Area" localSheetId="3">'3110-25.11.2022'!$A$1:$P$81</definedName>
    <definedName name="_xlnm.Print_Area" localSheetId="5">'3110-26.08.2022'!$A$1:$P$81</definedName>
    <definedName name="_xlnm.Print_Area" localSheetId="4">'3110-30.09.2022'!$A$1:$P$81</definedName>
    <definedName name="_xlnm.Print_Area" localSheetId="6">'3132 -26.08.2022'!$A$1:$P$76</definedName>
    <definedName name="_xlnm.Print_Area" localSheetId="7">'Леся 2022'!$D$1:$DJ$87</definedName>
    <definedName name="_xlnm.Print_Area" localSheetId="0">'Лист1 (2)'!$A$1:$Q$393</definedName>
    <definedName name="_xlnm.Print_Area" localSheetId="1">паспорт!$A$1:$Q$404</definedName>
    <definedName name="послуги" localSheetId="3">#REF!</definedName>
    <definedName name="послуги" localSheetId="5">#REF!</definedName>
    <definedName name="послуги" localSheetId="4">#REF!</definedName>
    <definedName name="послуги">#REF!</definedName>
    <definedName name="рпра" localSheetId="3">#REF!</definedName>
    <definedName name="рпра" localSheetId="5">#REF!</definedName>
    <definedName name="рпра" localSheetId="4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3" i="6" l="1"/>
  <c r="I59" i="9"/>
  <c r="I53" i="9"/>
  <c r="A74" i="9"/>
  <c r="A75" i="9" s="1"/>
  <c r="A76" i="9" s="1"/>
  <c r="A73" i="9"/>
  <c r="O72" i="9"/>
  <c r="N72" i="9"/>
  <c r="M72" i="9"/>
  <c r="L72" i="9"/>
  <c r="K72" i="9"/>
  <c r="J72" i="9"/>
  <c r="I72" i="9"/>
  <c r="G72" i="9"/>
  <c r="F72" i="9"/>
  <c r="E72" i="9"/>
  <c r="D72" i="9"/>
  <c r="C72" i="9"/>
  <c r="P71" i="9"/>
  <c r="P70" i="9"/>
  <c r="P69" i="9"/>
  <c r="P68" i="9"/>
  <c r="P67" i="9"/>
  <c r="P66" i="9"/>
  <c r="P65" i="9"/>
  <c r="P64" i="9"/>
  <c r="P63" i="9"/>
  <c r="P62" i="9"/>
  <c r="P61" i="9"/>
  <c r="P60" i="9"/>
  <c r="P59" i="9"/>
  <c r="P58" i="9"/>
  <c r="P57" i="9"/>
  <c r="P56" i="9"/>
  <c r="P55" i="9"/>
  <c r="P54" i="9"/>
  <c r="P53" i="9"/>
  <c r="P52" i="9"/>
  <c r="P51" i="9"/>
  <c r="P50" i="9"/>
  <c r="P49" i="9"/>
  <c r="P48" i="9"/>
  <c r="P47" i="9"/>
  <c r="P46" i="9"/>
  <c r="P45" i="9"/>
  <c r="P44" i="9"/>
  <c r="P43" i="9"/>
  <c r="P42" i="9"/>
  <c r="P41" i="9"/>
  <c r="P40" i="9"/>
  <c r="P39" i="9"/>
  <c r="P38" i="9"/>
  <c r="P37" i="9"/>
  <c r="P36" i="9"/>
  <c r="P35" i="9"/>
  <c r="P34" i="9"/>
  <c r="P33" i="9"/>
  <c r="P32" i="9"/>
  <c r="P31" i="9"/>
  <c r="P30" i="9"/>
  <c r="P29" i="9"/>
  <c r="P28" i="9"/>
  <c r="P27" i="9"/>
  <c r="P26" i="9"/>
  <c r="P25" i="9"/>
  <c r="P24" i="9"/>
  <c r="P23" i="9"/>
  <c r="P22" i="9"/>
  <c r="P21" i="9"/>
  <c r="P20" i="9"/>
  <c r="P19" i="9"/>
  <c r="P18" i="9"/>
  <c r="H18" i="9"/>
  <c r="P17" i="9"/>
  <c r="P16" i="9"/>
  <c r="P15" i="9"/>
  <c r="P14" i="9"/>
  <c r="P13" i="9"/>
  <c r="P12" i="9"/>
  <c r="P11" i="9"/>
  <c r="A11" i="9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H10" i="9"/>
  <c r="H72" i="9" s="1"/>
  <c r="H83" i="9" s="1"/>
  <c r="L139" i="1"/>
  <c r="L138" i="1"/>
  <c r="L72" i="1"/>
  <c r="J71" i="1"/>
  <c r="P10" i="9" l="1"/>
  <c r="P72" i="9" s="1"/>
  <c r="K52" i="6" l="1"/>
  <c r="K43" i="6"/>
  <c r="H18" i="8" l="1"/>
  <c r="H10" i="8" l="1"/>
  <c r="P10" i="8" s="1"/>
  <c r="A73" i="8" l="1"/>
  <c r="A74" i="8" s="1"/>
  <c r="A75" i="8" s="1"/>
  <c r="A76" i="8" s="1"/>
  <c r="O72" i="8"/>
  <c r="N72" i="8"/>
  <c r="M72" i="8"/>
  <c r="L72" i="8"/>
  <c r="K72" i="8"/>
  <c r="J72" i="8"/>
  <c r="I72" i="8"/>
  <c r="H72" i="8"/>
  <c r="H83" i="8" s="1"/>
  <c r="G72" i="8"/>
  <c r="F72" i="8"/>
  <c r="E72" i="8"/>
  <c r="D72" i="8"/>
  <c r="C72" i="8"/>
  <c r="P71" i="8"/>
  <c r="P70" i="8"/>
  <c r="P69" i="8"/>
  <c r="P68" i="8"/>
  <c r="P67" i="8"/>
  <c r="P66" i="8"/>
  <c r="P65" i="8"/>
  <c r="P64" i="8"/>
  <c r="P63" i="8"/>
  <c r="P62" i="8"/>
  <c r="P61" i="8"/>
  <c r="P60" i="8"/>
  <c r="P59" i="8"/>
  <c r="P58" i="8"/>
  <c r="P57" i="8"/>
  <c r="P56" i="8"/>
  <c r="P55" i="8"/>
  <c r="P54" i="8"/>
  <c r="P53" i="8"/>
  <c r="P52" i="8"/>
  <c r="P51" i="8"/>
  <c r="P50" i="8"/>
  <c r="P49" i="8"/>
  <c r="P48" i="8"/>
  <c r="P47" i="8"/>
  <c r="P46" i="8"/>
  <c r="P45" i="8"/>
  <c r="P44" i="8"/>
  <c r="P43" i="8"/>
  <c r="P42" i="8"/>
  <c r="P41" i="8"/>
  <c r="P40" i="8"/>
  <c r="P39" i="8"/>
  <c r="P38" i="8"/>
  <c r="P37" i="8"/>
  <c r="P36" i="8"/>
  <c r="P35" i="8"/>
  <c r="P34" i="8"/>
  <c r="P33" i="8"/>
  <c r="P32" i="8"/>
  <c r="P31" i="8"/>
  <c r="P30" i="8"/>
  <c r="P29" i="8"/>
  <c r="P28" i="8"/>
  <c r="P27" i="8"/>
  <c r="P26" i="8"/>
  <c r="P25" i="8"/>
  <c r="P24" i="8"/>
  <c r="P23" i="8"/>
  <c r="P22" i="8"/>
  <c r="P21" i="8"/>
  <c r="P20" i="8"/>
  <c r="P19" i="8"/>
  <c r="P18" i="8"/>
  <c r="P17" i="8"/>
  <c r="P16" i="8"/>
  <c r="P15" i="8"/>
  <c r="P14" i="8"/>
  <c r="P13" i="8"/>
  <c r="P12" i="8"/>
  <c r="P11" i="8"/>
  <c r="A11" i="8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P72" i="8" l="1"/>
  <c r="L52" i="6" l="1"/>
  <c r="L73" i="1"/>
  <c r="D72" i="5"/>
  <c r="C72" i="5"/>
  <c r="A11" i="5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O68" i="4"/>
  <c r="O69" i="4"/>
  <c r="P70" i="5" l="1"/>
  <c r="L31" i="6" l="1"/>
  <c r="K31" i="6"/>
  <c r="DK14" i="7" l="1"/>
  <c r="DK15" i="7"/>
  <c r="DK16" i="7"/>
  <c r="DK17" i="7"/>
  <c r="DK18" i="7"/>
  <c r="DK19" i="7"/>
  <c r="DK20" i="7"/>
  <c r="DK21" i="7"/>
  <c r="DK22" i="7"/>
  <c r="DK23" i="7"/>
  <c r="DK24" i="7"/>
  <c r="DK26" i="7"/>
  <c r="DK27" i="7"/>
  <c r="DK28" i="7"/>
  <c r="DK29" i="7"/>
  <c r="DK30" i="7"/>
  <c r="DK31" i="7"/>
  <c r="DK32" i="7"/>
  <c r="DK33" i="7"/>
  <c r="DK34" i="7"/>
  <c r="DK35" i="7"/>
  <c r="DK36" i="7"/>
  <c r="DK37" i="7"/>
  <c r="DK38" i="7"/>
  <c r="DK39" i="7"/>
  <c r="DK40" i="7"/>
  <c r="DK41" i="7"/>
  <c r="DK43" i="7"/>
  <c r="DK44" i="7"/>
  <c r="DK45" i="7"/>
  <c r="DK46" i="7"/>
  <c r="DK47" i="7"/>
  <c r="DK48" i="7"/>
  <c r="DK49" i="7"/>
  <c r="DK50" i="7"/>
  <c r="DK51" i="7"/>
  <c r="DK52" i="7"/>
  <c r="DK53" i="7"/>
  <c r="DK54" i="7"/>
  <c r="DK55" i="7"/>
  <c r="DK56" i="7"/>
  <c r="DK57" i="7"/>
  <c r="DK58" i="7"/>
  <c r="DK59" i="7"/>
  <c r="DK60" i="7"/>
  <c r="DK61" i="7"/>
  <c r="DK62" i="7"/>
  <c r="DK63" i="7"/>
  <c r="DK64" i="7"/>
  <c r="DK65" i="7"/>
  <c r="DK66" i="7"/>
  <c r="DK67" i="7"/>
  <c r="DK68" i="7"/>
  <c r="DK69" i="7"/>
  <c r="DK70" i="7"/>
  <c r="DK71" i="7"/>
  <c r="DK72" i="7"/>
  <c r="DK73" i="7"/>
  <c r="DK74" i="7"/>
  <c r="DK75" i="7"/>
  <c r="DK78" i="7"/>
  <c r="DK79" i="7"/>
  <c r="DK80" i="7"/>
  <c r="DK13" i="7"/>
  <c r="L71" i="1" l="1"/>
  <c r="DG76" i="7" l="1"/>
  <c r="DF76" i="7"/>
  <c r="DE76" i="7"/>
  <c r="DD76" i="7"/>
  <c r="DC76" i="7"/>
  <c r="DB76" i="7"/>
  <c r="DA76" i="7"/>
  <c r="CZ76" i="7"/>
  <c r="CY76" i="7"/>
  <c r="CX76" i="7"/>
  <c r="CW76" i="7"/>
  <c r="CV76" i="7"/>
  <c r="CU76" i="7"/>
  <c r="CT76" i="7"/>
  <c r="CS76" i="7"/>
  <c r="CR76" i="7"/>
  <c r="CQ76" i="7"/>
  <c r="CP76" i="7"/>
  <c r="CO76" i="7"/>
  <c r="CN76" i="7"/>
  <c r="DT76" i="7" s="1"/>
  <c r="CM76" i="7"/>
  <c r="DS76" i="7" s="1"/>
  <c r="CL76" i="7"/>
  <c r="CK76" i="7"/>
  <c r="CJ76" i="7"/>
  <c r="CI76" i="7"/>
  <c r="CH76" i="7"/>
  <c r="CG76" i="7"/>
  <c r="CF76" i="7"/>
  <c r="CE76" i="7"/>
  <c r="CD76" i="7"/>
  <c r="CC76" i="7"/>
  <c r="CB76" i="7"/>
  <c r="CA76" i="7"/>
  <c r="BZ76" i="7"/>
  <c r="BY76" i="7"/>
  <c r="BX76" i="7"/>
  <c r="BW76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DP76" i="7" s="1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DO75" i="7"/>
  <c r="DR75" i="7" s="1"/>
  <c r="DN75" i="7"/>
  <c r="DQ75" i="7" s="1"/>
  <c r="DM75" i="7"/>
  <c r="DP75" i="7" s="1"/>
  <c r="C75" i="7"/>
  <c r="B75" i="7"/>
  <c r="A75" i="7"/>
  <c r="DT74" i="7"/>
  <c r="DS74" i="7"/>
  <c r="DO74" i="7"/>
  <c r="DR74" i="7" s="1"/>
  <c r="DN74" i="7"/>
  <c r="DQ74" i="7" s="1"/>
  <c r="DM74" i="7"/>
  <c r="DP74" i="7" s="1"/>
  <c r="C74" i="7"/>
  <c r="B74" i="7"/>
  <c r="A74" i="7"/>
  <c r="DT73" i="7"/>
  <c r="DS73" i="7"/>
  <c r="DO73" i="7"/>
  <c r="DR73" i="7" s="1"/>
  <c r="DN73" i="7"/>
  <c r="DQ73" i="7" s="1"/>
  <c r="DM73" i="7"/>
  <c r="DP73" i="7" s="1"/>
  <c r="C73" i="7"/>
  <c r="B73" i="7"/>
  <c r="A73" i="7"/>
  <c r="DT72" i="7"/>
  <c r="DS72" i="7"/>
  <c r="DO72" i="7"/>
  <c r="DR72" i="7" s="1"/>
  <c r="DN72" i="7"/>
  <c r="DQ72" i="7" s="1"/>
  <c r="DM72" i="7"/>
  <c r="DP72" i="7" s="1"/>
  <c r="C72" i="7"/>
  <c r="B72" i="7"/>
  <c r="A72" i="7"/>
  <c r="DT71" i="7"/>
  <c r="DS71" i="7"/>
  <c r="DO71" i="7"/>
  <c r="DR71" i="7" s="1"/>
  <c r="DN71" i="7"/>
  <c r="DQ71" i="7" s="1"/>
  <c r="DM71" i="7"/>
  <c r="DP71" i="7" s="1"/>
  <c r="C71" i="7"/>
  <c r="B71" i="7"/>
  <c r="A71" i="7"/>
  <c r="DT70" i="7"/>
  <c r="DS70" i="7"/>
  <c r="DO70" i="7"/>
  <c r="DR70" i="7" s="1"/>
  <c r="DN70" i="7"/>
  <c r="DQ70" i="7" s="1"/>
  <c r="DM70" i="7"/>
  <c r="DP70" i="7" s="1"/>
  <c r="C70" i="7"/>
  <c r="B70" i="7"/>
  <c r="A70" i="7"/>
  <c r="DT69" i="7"/>
  <c r="DS69" i="7"/>
  <c r="DO69" i="7"/>
  <c r="DR69" i="7" s="1"/>
  <c r="DN69" i="7"/>
  <c r="DQ69" i="7" s="1"/>
  <c r="DM69" i="7"/>
  <c r="DP69" i="7" s="1"/>
  <c r="C69" i="7"/>
  <c r="B69" i="7"/>
  <c r="A69" i="7"/>
  <c r="DT68" i="7"/>
  <c r="DS68" i="7"/>
  <c r="DO68" i="7"/>
  <c r="DR68" i="7" s="1"/>
  <c r="DN68" i="7"/>
  <c r="DQ68" i="7" s="1"/>
  <c r="DM68" i="7"/>
  <c r="DP68" i="7" s="1"/>
  <c r="C68" i="7"/>
  <c r="B68" i="7"/>
  <c r="A68" i="7"/>
  <c r="DT67" i="7"/>
  <c r="DS67" i="7"/>
  <c r="DO67" i="7"/>
  <c r="DR67" i="7" s="1"/>
  <c r="DN67" i="7"/>
  <c r="DQ67" i="7" s="1"/>
  <c r="DM67" i="7"/>
  <c r="DP67" i="7" s="1"/>
  <c r="C67" i="7"/>
  <c r="B67" i="7"/>
  <c r="A67" i="7"/>
  <c r="DT66" i="7"/>
  <c r="DS66" i="7"/>
  <c r="DO66" i="7"/>
  <c r="DR66" i="7" s="1"/>
  <c r="DN66" i="7"/>
  <c r="DQ66" i="7" s="1"/>
  <c r="DM66" i="7"/>
  <c r="DP66" i="7" s="1"/>
  <c r="C66" i="7"/>
  <c r="B66" i="7"/>
  <c r="A66" i="7"/>
  <c r="DT65" i="7"/>
  <c r="DS65" i="7"/>
  <c r="DO65" i="7"/>
  <c r="DR65" i="7" s="1"/>
  <c r="DN65" i="7"/>
  <c r="DQ65" i="7" s="1"/>
  <c r="DM65" i="7"/>
  <c r="DP65" i="7" s="1"/>
  <c r="C65" i="7"/>
  <c r="B65" i="7"/>
  <c r="A65" i="7"/>
  <c r="DT64" i="7"/>
  <c r="DS64" i="7"/>
  <c r="DO64" i="7"/>
  <c r="DR64" i="7" s="1"/>
  <c r="DN64" i="7"/>
  <c r="DQ64" i="7" s="1"/>
  <c r="DM64" i="7"/>
  <c r="DP64" i="7" s="1"/>
  <c r="C64" i="7"/>
  <c r="B64" i="7"/>
  <c r="A64" i="7"/>
  <c r="DT63" i="7"/>
  <c r="DS63" i="7"/>
  <c r="DO63" i="7"/>
  <c r="DR63" i="7" s="1"/>
  <c r="DN63" i="7"/>
  <c r="DQ63" i="7" s="1"/>
  <c r="DM63" i="7"/>
  <c r="DP63" i="7" s="1"/>
  <c r="C63" i="7"/>
  <c r="B63" i="7"/>
  <c r="A63" i="7"/>
  <c r="DT62" i="7"/>
  <c r="DU62" i="7" s="1"/>
  <c r="DS62" i="7"/>
  <c r="DO62" i="7"/>
  <c r="DR62" i="7" s="1"/>
  <c r="DN62" i="7"/>
  <c r="DQ62" i="7" s="1"/>
  <c r="DM62" i="7"/>
  <c r="DP62" i="7" s="1"/>
  <c r="C62" i="7"/>
  <c r="B62" i="7"/>
  <c r="A62" i="7"/>
  <c r="DT61" i="7"/>
  <c r="DS61" i="7"/>
  <c r="DO61" i="7"/>
  <c r="DR61" i="7" s="1"/>
  <c r="DN61" i="7"/>
  <c r="DQ61" i="7" s="1"/>
  <c r="DM61" i="7"/>
  <c r="DP61" i="7" s="1"/>
  <c r="C61" i="7"/>
  <c r="B61" i="7"/>
  <c r="A61" i="7"/>
  <c r="DT60" i="7"/>
  <c r="DS60" i="7"/>
  <c r="DU60" i="7" s="1"/>
  <c r="DO60" i="7"/>
  <c r="DR60" i="7" s="1"/>
  <c r="DN60" i="7"/>
  <c r="DQ60" i="7" s="1"/>
  <c r="DM60" i="7"/>
  <c r="DP60" i="7" s="1"/>
  <c r="C60" i="7"/>
  <c r="B60" i="7"/>
  <c r="A60" i="7"/>
  <c r="DT59" i="7"/>
  <c r="DS59" i="7"/>
  <c r="DP59" i="7"/>
  <c r="DO59" i="7"/>
  <c r="DR59" i="7" s="1"/>
  <c r="DN59" i="7"/>
  <c r="DQ59" i="7" s="1"/>
  <c r="DM59" i="7"/>
  <c r="C59" i="7"/>
  <c r="B59" i="7"/>
  <c r="A59" i="7"/>
  <c r="DT58" i="7"/>
  <c r="DS58" i="7"/>
  <c r="DU58" i="7" s="1"/>
  <c r="DO58" i="7"/>
  <c r="DR58" i="7" s="1"/>
  <c r="DN58" i="7"/>
  <c r="DQ58" i="7" s="1"/>
  <c r="DM58" i="7"/>
  <c r="DP58" i="7" s="1"/>
  <c r="C58" i="7"/>
  <c r="B58" i="7"/>
  <c r="A58" i="7"/>
  <c r="DT57" i="7"/>
  <c r="DS57" i="7"/>
  <c r="DO57" i="7"/>
  <c r="DR57" i="7" s="1"/>
  <c r="DN57" i="7"/>
  <c r="DQ57" i="7" s="1"/>
  <c r="DM57" i="7"/>
  <c r="DP57" i="7" s="1"/>
  <c r="C57" i="7"/>
  <c r="B57" i="7"/>
  <c r="A57" i="7"/>
  <c r="DT56" i="7"/>
  <c r="DS56" i="7"/>
  <c r="DO56" i="7"/>
  <c r="DR56" i="7" s="1"/>
  <c r="DN56" i="7"/>
  <c r="DQ56" i="7" s="1"/>
  <c r="DM56" i="7"/>
  <c r="DP56" i="7" s="1"/>
  <c r="C56" i="7"/>
  <c r="B56" i="7"/>
  <c r="A56" i="7"/>
  <c r="DT55" i="7"/>
  <c r="DS55" i="7"/>
  <c r="DO55" i="7"/>
  <c r="DR55" i="7" s="1"/>
  <c r="DN55" i="7"/>
  <c r="DQ55" i="7" s="1"/>
  <c r="DM55" i="7"/>
  <c r="DP55" i="7" s="1"/>
  <c r="C55" i="7"/>
  <c r="B55" i="7"/>
  <c r="A55" i="7"/>
  <c r="DT54" i="7"/>
  <c r="DU54" i="7" s="1"/>
  <c r="DS54" i="7"/>
  <c r="DO54" i="7"/>
  <c r="DR54" i="7" s="1"/>
  <c r="DN54" i="7"/>
  <c r="DQ54" i="7" s="1"/>
  <c r="DM54" i="7"/>
  <c r="DP54" i="7" s="1"/>
  <c r="C54" i="7"/>
  <c r="B54" i="7"/>
  <c r="A54" i="7"/>
  <c r="DT53" i="7"/>
  <c r="DS53" i="7"/>
  <c r="DO53" i="7"/>
  <c r="DR53" i="7" s="1"/>
  <c r="DN53" i="7"/>
  <c r="DQ53" i="7" s="1"/>
  <c r="DM53" i="7"/>
  <c r="DP53" i="7" s="1"/>
  <c r="C53" i="7"/>
  <c r="B53" i="7"/>
  <c r="A53" i="7"/>
  <c r="DT52" i="7"/>
  <c r="DS52" i="7"/>
  <c r="DU52" i="7" s="1"/>
  <c r="DO52" i="7"/>
  <c r="DR52" i="7" s="1"/>
  <c r="DN52" i="7"/>
  <c r="DQ52" i="7" s="1"/>
  <c r="DM52" i="7"/>
  <c r="DP52" i="7" s="1"/>
  <c r="C52" i="7"/>
  <c r="B52" i="7"/>
  <c r="A52" i="7"/>
  <c r="DT51" i="7"/>
  <c r="DS51" i="7"/>
  <c r="DO51" i="7"/>
  <c r="DR51" i="7" s="1"/>
  <c r="DN51" i="7"/>
  <c r="DQ51" i="7" s="1"/>
  <c r="DM51" i="7"/>
  <c r="DP51" i="7" s="1"/>
  <c r="C51" i="7"/>
  <c r="B51" i="7"/>
  <c r="A51" i="7"/>
  <c r="DT50" i="7"/>
  <c r="DS50" i="7"/>
  <c r="DU50" i="7" s="1"/>
  <c r="DO50" i="7"/>
  <c r="DR50" i="7" s="1"/>
  <c r="DN50" i="7"/>
  <c r="DQ50" i="7" s="1"/>
  <c r="DM50" i="7"/>
  <c r="DP50" i="7" s="1"/>
  <c r="C50" i="7"/>
  <c r="B50" i="7"/>
  <c r="A50" i="7"/>
  <c r="DT49" i="7"/>
  <c r="DS49" i="7"/>
  <c r="DO49" i="7"/>
  <c r="DR49" i="7" s="1"/>
  <c r="DN49" i="7"/>
  <c r="DQ49" i="7" s="1"/>
  <c r="DM49" i="7"/>
  <c r="DP49" i="7" s="1"/>
  <c r="C49" i="7"/>
  <c r="B49" i="7"/>
  <c r="A49" i="7"/>
  <c r="DT48" i="7"/>
  <c r="DS48" i="7"/>
  <c r="DU48" i="7" s="1"/>
  <c r="DO48" i="7"/>
  <c r="DR48" i="7" s="1"/>
  <c r="DN48" i="7"/>
  <c r="DQ48" i="7" s="1"/>
  <c r="DM48" i="7"/>
  <c r="DP48" i="7" s="1"/>
  <c r="C48" i="7"/>
  <c r="B48" i="7"/>
  <c r="A48" i="7"/>
  <c r="DT47" i="7"/>
  <c r="DS47" i="7"/>
  <c r="DO47" i="7"/>
  <c r="DR47" i="7" s="1"/>
  <c r="DN47" i="7"/>
  <c r="DQ47" i="7" s="1"/>
  <c r="DM47" i="7"/>
  <c r="DP47" i="7" s="1"/>
  <c r="C47" i="7"/>
  <c r="B47" i="7"/>
  <c r="A47" i="7"/>
  <c r="DT46" i="7"/>
  <c r="DS46" i="7"/>
  <c r="DU46" i="7" s="1"/>
  <c r="DO46" i="7"/>
  <c r="DR46" i="7" s="1"/>
  <c r="DN46" i="7"/>
  <c r="DQ46" i="7" s="1"/>
  <c r="DM46" i="7"/>
  <c r="DP46" i="7" s="1"/>
  <c r="C46" i="7"/>
  <c r="B46" i="7"/>
  <c r="A46" i="7"/>
  <c r="DT45" i="7"/>
  <c r="DS45" i="7"/>
  <c r="DO45" i="7"/>
  <c r="DR45" i="7" s="1"/>
  <c r="DN45" i="7"/>
  <c r="DQ45" i="7" s="1"/>
  <c r="DM45" i="7"/>
  <c r="DP45" i="7" s="1"/>
  <c r="C45" i="7"/>
  <c r="B45" i="7"/>
  <c r="A45" i="7"/>
  <c r="DT44" i="7"/>
  <c r="DS44" i="7"/>
  <c r="DO44" i="7"/>
  <c r="DR44" i="7" s="1"/>
  <c r="DN44" i="7"/>
  <c r="DQ44" i="7" s="1"/>
  <c r="DM44" i="7"/>
  <c r="DP44" i="7" s="1"/>
  <c r="C44" i="7"/>
  <c r="B44" i="7"/>
  <c r="A44" i="7"/>
  <c r="DT43" i="7"/>
  <c r="DS43" i="7"/>
  <c r="DO43" i="7"/>
  <c r="DR43" i="7" s="1"/>
  <c r="DN43" i="7"/>
  <c r="DQ43" i="7" s="1"/>
  <c r="DM43" i="7"/>
  <c r="DP43" i="7" s="1"/>
  <c r="C43" i="7"/>
  <c r="B43" i="7"/>
  <c r="A43" i="7"/>
  <c r="DT42" i="7"/>
  <c r="DS42" i="7"/>
  <c r="DU42" i="7" s="1"/>
  <c r="DO42" i="7"/>
  <c r="DN42" i="7"/>
  <c r="DM42" i="7"/>
  <c r="DJ42" i="7"/>
  <c r="DI42" i="7"/>
  <c r="DI76" i="7" s="1"/>
  <c r="DX76" i="7" s="1"/>
  <c r="DH42" i="7"/>
  <c r="C42" i="7"/>
  <c r="B42" i="7"/>
  <c r="A42" i="7"/>
  <c r="DT41" i="7"/>
  <c r="DS41" i="7"/>
  <c r="DO41" i="7"/>
  <c r="DR41" i="7" s="1"/>
  <c r="DN41" i="7"/>
  <c r="DQ41" i="7" s="1"/>
  <c r="DM41" i="7"/>
  <c r="DP41" i="7" s="1"/>
  <c r="C41" i="7"/>
  <c r="B41" i="7"/>
  <c r="A41" i="7"/>
  <c r="DT40" i="7"/>
  <c r="DS40" i="7"/>
  <c r="DO40" i="7"/>
  <c r="DR40" i="7" s="1"/>
  <c r="DN40" i="7"/>
  <c r="DQ40" i="7" s="1"/>
  <c r="DM40" i="7"/>
  <c r="DP40" i="7" s="1"/>
  <c r="C40" i="7"/>
  <c r="B40" i="7"/>
  <c r="A40" i="7"/>
  <c r="DT39" i="7"/>
  <c r="DS39" i="7"/>
  <c r="DO39" i="7"/>
  <c r="DR39" i="7" s="1"/>
  <c r="DN39" i="7"/>
  <c r="DQ39" i="7" s="1"/>
  <c r="DM39" i="7"/>
  <c r="DP39" i="7" s="1"/>
  <c r="C39" i="7"/>
  <c r="B39" i="7"/>
  <c r="A39" i="7"/>
  <c r="DT38" i="7"/>
  <c r="DS38" i="7"/>
  <c r="DO38" i="7"/>
  <c r="DR38" i="7" s="1"/>
  <c r="DN38" i="7"/>
  <c r="DQ38" i="7" s="1"/>
  <c r="DM38" i="7"/>
  <c r="DP38" i="7" s="1"/>
  <c r="C38" i="7"/>
  <c r="B38" i="7"/>
  <c r="A38" i="7"/>
  <c r="DT37" i="7"/>
  <c r="DS37" i="7"/>
  <c r="DO37" i="7"/>
  <c r="DR37" i="7" s="1"/>
  <c r="DN37" i="7"/>
  <c r="DQ37" i="7" s="1"/>
  <c r="DM37" i="7"/>
  <c r="DP37" i="7" s="1"/>
  <c r="C37" i="7"/>
  <c r="B37" i="7"/>
  <c r="A37" i="7"/>
  <c r="DT36" i="7"/>
  <c r="DS36" i="7"/>
  <c r="DP36" i="7"/>
  <c r="DO36" i="7"/>
  <c r="DR36" i="7" s="1"/>
  <c r="DN36" i="7"/>
  <c r="DQ36" i="7" s="1"/>
  <c r="DM36" i="7"/>
  <c r="C36" i="7"/>
  <c r="B36" i="7"/>
  <c r="A36" i="7"/>
  <c r="DT35" i="7"/>
  <c r="DS35" i="7"/>
  <c r="DO35" i="7"/>
  <c r="DR35" i="7" s="1"/>
  <c r="DN35" i="7"/>
  <c r="DQ35" i="7" s="1"/>
  <c r="DM35" i="7"/>
  <c r="DP35" i="7" s="1"/>
  <c r="C35" i="7"/>
  <c r="B35" i="7"/>
  <c r="A35" i="7"/>
  <c r="DT34" i="7"/>
  <c r="DS34" i="7"/>
  <c r="DO34" i="7"/>
  <c r="DR34" i="7" s="1"/>
  <c r="DN34" i="7"/>
  <c r="DQ34" i="7" s="1"/>
  <c r="DM34" i="7"/>
  <c r="DP34" i="7" s="1"/>
  <c r="C34" i="7"/>
  <c r="B34" i="7"/>
  <c r="A34" i="7"/>
  <c r="DT33" i="7"/>
  <c r="DS33" i="7"/>
  <c r="DR33" i="7"/>
  <c r="DO33" i="7"/>
  <c r="DN33" i="7"/>
  <c r="DQ33" i="7" s="1"/>
  <c r="DM33" i="7"/>
  <c r="DP33" i="7" s="1"/>
  <c r="C33" i="7"/>
  <c r="B33" i="7"/>
  <c r="A33" i="7"/>
  <c r="DT32" i="7"/>
  <c r="DS32" i="7"/>
  <c r="DO32" i="7"/>
  <c r="DR32" i="7" s="1"/>
  <c r="DN32" i="7"/>
  <c r="DQ32" i="7" s="1"/>
  <c r="DM32" i="7"/>
  <c r="DP32" i="7" s="1"/>
  <c r="C32" i="7"/>
  <c r="B32" i="7"/>
  <c r="A32" i="7"/>
  <c r="DT31" i="7"/>
  <c r="DS31" i="7"/>
  <c r="DR31" i="7"/>
  <c r="DO31" i="7"/>
  <c r="DN31" i="7"/>
  <c r="DQ31" i="7" s="1"/>
  <c r="DM31" i="7"/>
  <c r="DP31" i="7" s="1"/>
  <c r="C31" i="7"/>
  <c r="B31" i="7"/>
  <c r="A31" i="7"/>
  <c r="DT30" i="7"/>
  <c r="DS30" i="7"/>
  <c r="DO30" i="7"/>
  <c r="DR30" i="7" s="1"/>
  <c r="DN30" i="7"/>
  <c r="DQ30" i="7" s="1"/>
  <c r="DM30" i="7"/>
  <c r="DP30" i="7" s="1"/>
  <c r="C30" i="7"/>
  <c r="B30" i="7"/>
  <c r="A30" i="7"/>
  <c r="DT29" i="7"/>
  <c r="DS29" i="7"/>
  <c r="DO29" i="7"/>
  <c r="DR29" i="7" s="1"/>
  <c r="DN29" i="7"/>
  <c r="DQ29" i="7" s="1"/>
  <c r="DM29" i="7"/>
  <c r="DP29" i="7" s="1"/>
  <c r="C29" i="7"/>
  <c r="B29" i="7"/>
  <c r="A29" i="7"/>
  <c r="DT28" i="7"/>
  <c r="DS28" i="7"/>
  <c r="DO28" i="7"/>
  <c r="DR28" i="7" s="1"/>
  <c r="DN28" i="7"/>
  <c r="DQ28" i="7" s="1"/>
  <c r="DM28" i="7"/>
  <c r="DP28" i="7" s="1"/>
  <c r="C28" i="7"/>
  <c r="B28" i="7"/>
  <c r="A28" i="7"/>
  <c r="DT27" i="7"/>
  <c r="DS27" i="7"/>
  <c r="DO27" i="7"/>
  <c r="DR27" i="7" s="1"/>
  <c r="DN27" i="7"/>
  <c r="DQ27" i="7" s="1"/>
  <c r="DM27" i="7"/>
  <c r="DP27" i="7" s="1"/>
  <c r="C27" i="7"/>
  <c r="B27" i="7"/>
  <c r="A27" i="7"/>
  <c r="DT26" i="7"/>
  <c r="DS26" i="7"/>
  <c r="DO26" i="7"/>
  <c r="DR26" i="7" s="1"/>
  <c r="DN26" i="7"/>
  <c r="DQ26" i="7" s="1"/>
  <c r="DM26" i="7"/>
  <c r="DP26" i="7" s="1"/>
  <c r="C26" i="7"/>
  <c r="B26" i="7"/>
  <c r="A26" i="7"/>
  <c r="DJ25" i="7"/>
  <c r="DI25" i="7"/>
  <c r="DH25" i="7"/>
  <c r="DG25" i="7"/>
  <c r="DF25" i="7"/>
  <c r="DF77" i="7" s="1"/>
  <c r="DE25" i="7"/>
  <c r="DE77" i="7" s="1"/>
  <c r="DD25" i="7"/>
  <c r="DC25" i="7"/>
  <c r="DB25" i="7"/>
  <c r="DB77" i="7" s="1"/>
  <c r="DA25" i="7"/>
  <c r="DA77" i="7" s="1"/>
  <c r="CZ25" i="7"/>
  <c r="CY25" i="7"/>
  <c r="CX25" i="7"/>
  <c r="CX77" i="7" s="1"/>
  <c r="CW25" i="7"/>
  <c r="CW77" i="7" s="1"/>
  <c r="CV25" i="7"/>
  <c r="CU25" i="7"/>
  <c r="CT25" i="7"/>
  <c r="CT77" i="7" s="1"/>
  <c r="CS25" i="7"/>
  <c r="CS77" i="7" s="1"/>
  <c r="CR25" i="7"/>
  <c r="CQ25" i="7"/>
  <c r="CP25" i="7"/>
  <c r="CP77" i="7" s="1"/>
  <c r="CO25" i="7"/>
  <c r="CO77" i="7" s="1"/>
  <c r="CN25" i="7"/>
  <c r="CM25" i="7"/>
  <c r="CL25" i="7"/>
  <c r="CL77" i="7" s="1"/>
  <c r="CK25" i="7"/>
  <c r="CK77" i="7" s="1"/>
  <c r="CJ25" i="7"/>
  <c r="CI25" i="7"/>
  <c r="CH25" i="7"/>
  <c r="CH77" i="7" s="1"/>
  <c r="CG25" i="7"/>
  <c r="CG77" i="7" s="1"/>
  <c r="CF25" i="7"/>
  <c r="CE25" i="7"/>
  <c r="CD25" i="7"/>
  <c r="CD77" i="7" s="1"/>
  <c r="CC25" i="7"/>
  <c r="CC77" i="7" s="1"/>
  <c r="CB25" i="7"/>
  <c r="CA25" i="7"/>
  <c r="BZ25" i="7"/>
  <c r="BZ77" i="7" s="1"/>
  <c r="BY25" i="7"/>
  <c r="BY77" i="7" s="1"/>
  <c r="BX25" i="7"/>
  <c r="BW25" i="7"/>
  <c r="BV25" i="7"/>
  <c r="BV77" i="7" s="1"/>
  <c r="BU25" i="7"/>
  <c r="BU77" i="7" s="1"/>
  <c r="BT25" i="7"/>
  <c r="BS25" i="7"/>
  <c r="BR25" i="7"/>
  <c r="BR77" i="7" s="1"/>
  <c r="BQ25" i="7"/>
  <c r="BQ77" i="7" s="1"/>
  <c r="BP25" i="7"/>
  <c r="BO25" i="7"/>
  <c r="BN25" i="7"/>
  <c r="BN77" i="7" s="1"/>
  <c r="BM25" i="7"/>
  <c r="BM77" i="7" s="1"/>
  <c r="BL25" i="7"/>
  <c r="BK25" i="7"/>
  <c r="BJ25" i="7"/>
  <c r="BJ77" i="7" s="1"/>
  <c r="BI25" i="7"/>
  <c r="BI77" i="7" s="1"/>
  <c r="DO77" i="7" s="1"/>
  <c r="BH25" i="7"/>
  <c r="BG25" i="7"/>
  <c r="BF25" i="7"/>
  <c r="BF77" i="7" s="1"/>
  <c r="BE25" i="7"/>
  <c r="BE77" i="7" s="1"/>
  <c r="BD25" i="7"/>
  <c r="BC25" i="7"/>
  <c r="BB25" i="7"/>
  <c r="BB77" i="7" s="1"/>
  <c r="BA25" i="7"/>
  <c r="BA77" i="7" s="1"/>
  <c r="AZ25" i="7"/>
  <c r="AY25" i="7"/>
  <c r="AX25" i="7"/>
  <c r="AX77" i="7" s="1"/>
  <c r="AW25" i="7"/>
  <c r="AW77" i="7" s="1"/>
  <c r="AV25" i="7"/>
  <c r="AU25" i="7"/>
  <c r="AT25" i="7"/>
  <c r="AT77" i="7" s="1"/>
  <c r="AS25" i="7"/>
  <c r="AS77" i="7" s="1"/>
  <c r="AR25" i="7"/>
  <c r="AQ25" i="7"/>
  <c r="AP25" i="7"/>
  <c r="AP77" i="7" s="1"/>
  <c r="AO25" i="7"/>
  <c r="AO77" i="7" s="1"/>
  <c r="AN25" i="7"/>
  <c r="AM25" i="7"/>
  <c r="AL25" i="7"/>
  <c r="AL77" i="7" s="1"/>
  <c r="AK25" i="7"/>
  <c r="AK77" i="7" s="1"/>
  <c r="AJ25" i="7"/>
  <c r="AI25" i="7"/>
  <c r="AH25" i="7"/>
  <c r="AH77" i="7" s="1"/>
  <c r="AG25" i="7"/>
  <c r="AG77" i="7" s="1"/>
  <c r="AF25" i="7"/>
  <c r="AE25" i="7"/>
  <c r="AD25" i="7"/>
  <c r="AD77" i="7" s="1"/>
  <c r="AC25" i="7"/>
  <c r="AC77" i="7" s="1"/>
  <c r="AB25" i="7"/>
  <c r="AA25" i="7"/>
  <c r="Z25" i="7"/>
  <c r="Z77" i="7" s="1"/>
  <c r="Y25" i="7"/>
  <c r="Y77" i="7" s="1"/>
  <c r="X25" i="7"/>
  <c r="W25" i="7"/>
  <c r="V25" i="7"/>
  <c r="V77" i="7" s="1"/>
  <c r="U25" i="7"/>
  <c r="U77" i="7" s="1"/>
  <c r="T25" i="7"/>
  <c r="S25" i="7"/>
  <c r="R25" i="7"/>
  <c r="R77" i="7" s="1"/>
  <c r="Q25" i="7"/>
  <c r="Q77" i="7" s="1"/>
  <c r="P25" i="7"/>
  <c r="O25" i="7"/>
  <c r="N25" i="7"/>
  <c r="N77" i="7" s="1"/>
  <c r="M25" i="7"/>
  <c r="M77" i="7" s="1"/>
  <c r="L25" i="7"/>
  <c r="K25" i="7"/>
  <c r="J25" i="7"/>
  <c r="J77" i="7" s="1"/>
  <c r="I25" i="7"/>
  <c r="I77" i="7" s="1"/>
  <c r="H25" i="7"/>
  <c r="G25" i="7"/>
  <c r="DT24" i="7"/>
  <c r="DS24" i="7"/>
  <c r="DO24" i="7"/>
  <c r="DR24" i="7" s="1"/>
  <c r="DN24" i="7"/>
  <c r="DQ24" i="7" s="1"/>
  <c r="DM24" i="7"/>
  <c r="DP24" i="7" s="1"/>
  <c r="C24" i="7"/>
  <c r="B24" i="7"/>
  <c r="A24" i="7"/>
  <c r="DT23" i="7"/>
  <c r="DS23" i="7"/>
  <c r="DO23" i="7"/>
  <c r="DR23" i="7" s="1"/>
  <c r="DN23" i="7"/>
  <c r="DQ23" i="7" s="1"/>
  <c r="DM23" i="7"/>
  <c r="DP23" i="7" s="1"/>
  <c r="C23" i="7"/>
  <c r="B23" i="7"/>
  <c r="A23" i="7"/>
  <c r="DT22" i="7"/>
  <c r="DS22" i="7"/>
  <c r="DO22" i="7"/>
  <c r="DR22" i="7" s="1"/>
  <c r="DN22" i="7"/>
  <c r="DQ22" i="7" s="1"/>
  <c r="DM22" i="7"/>
  <c r="DP22" i="7" s="1"/>
  <c r="C22" i="7"/>
  <c r="B22" i="7"/>
  <c r="A22" i="7"/>
  <c r="DT21" i="7"/>
  <c r="DS21" i="7"/>
  <c r="DO21" i="7"/>
  <c r="DR21" i="7" s="1"/>
  <c r="DN21" i="7"/>
  <c r="DQ21" i="7" s="1"/>
  <c r="DM21" i="7"/>
  <c r="DP21" i="7" s="1"/>
  <c r="C21" i="7"/>
  <c r="B21" i="7"/>
  <c r="A21" i="7"/>
  <c r="DT20" i="7"/>
  <c r="DS20" i="7"/>
  <c r="DO20" i="7"/>
  <c r="DR20" i="7" s="1"/>
  <c r="DN20" i="7"/>
  <c r="DQ20" i="7" s="1"/>
  <c r="DM20" i="7"/>
  <c r="DP20" i="7" s="1"/>
  <c r="C20" i="7"/>
  <c r="B20" i="7"/>
  <c r="A20" i="7"/>
  <c r="DT19" i="7"/>
  <c r="DS19" i="7"/>
  <c r="DO19" i="7"/>
  <c r="DR19" i="7" s="1"/>
  <c r="DN19" i="7"/>
  <c r="DQ19" i="7" s="1"/>
  <c r="DM19" i="7"/>
  <c r="DP19" i="7" s="1"/>
  <c r="C19" i="7"/>
  <c r="B19" i="7"/>
  <c r="A19" i="7"/>
  <c r="DT18" i="7"/>
  <c r="DS18" i="7"/>
  <c r="DO18" i="7"/>
  <c r="DR18" i="7" s="1"/>
  <c r="DN18" i="7"/>
  <c r="DQ18" i="7" s="1"/>
  <c r="DM18" i="7"/>
  <c r="DP18" i="7" s="1"/>
  <c r="C18" i="7"/>
  <c r="B18" i="7"/>
  <c r="A18" i="7"/>
  <c r="DT17" i="7"/>
  <c r="DS17" i="7"/>
  <c r="DO17" i="7"/>
  <c r="DR17" i="7" s="1"/>
  <c r="DN17" i="7"/>
  <c r="DQ17" i="7" s="1"/>
  <c r="DM17" i="7"/>
  <c r="DP17" i="7" s="1"/>
  <c r="C17" i="7"/>
  <c r="B17" i="7"/>
  <c r="A17" i="7"/>
  <c r="DT16" i="7"/>
  <c r="DS16" i="7"/>
  <c r="DO16" i="7"/>
  <c r="DR16" i="7" s="1"/>
  <c r="DN16" i="7"/>
  <c r="DQ16" i="7" s="1"/>
  <c r="DM16" i="7"/>
  <c r="DP16" i="7" s="1"/>
  <c r="C16" i="7"/>
  <c r="B16" i="7"/>
  <c r="A16" i="7"/>
  <c r="DT15" i="7"/>
  <c r="DS15" i="7"/>
  <c r="DO15" i="7"/>
  <c r="DR15" i="7" s="1"/>
  <c r="DN15" i="7"/>
  <c r="DQ15" i="7" s="1"/>
  <c r="DM15" i="7"/>
  <c r="DP15" i="7" s="1"/>
  <c r="C15" i="7"/>
  <c r="B15" i="7"/>
  <c r="A15" i="7"/>
  <c r="DT14" i="7"/>
  <c r="DS14" i="7"/>
  <c r="DO14" i="7"/>
  <c r="DR14" i="7" s="1"/>
  <c r="DN14" i="7"/>
  <c r="DQ14" i="7" s="1"/>
  <c r="DM14" i="7"/>
  <c r="DP14" i="7" s="1"/>
  <c r="C14" i="7"/>
  <c r="B14" i="7"/>
  <c r="A14" i="7"/>
  <c r="DT13" i="7"/>
  <c r="DS13" i="7"/>
  <c r="DO13" i="7"/>
  <c r="DR13" i="7" s="1"/>
  <c r="DN13" i="7"/>
  <c r="DQ13" i="7" s="1"/>
  <c r="DM13" i="7"/>
  <c r="DP13" i="7" s="1"/>
  <c r="C13" i="7"/>
  <c r="B13" i="7"/>
  <c r="A13" i="7"/>
  <c r="DU57" i="7" l="1"/>
  <c r="DU13" i="7"/>
  <c r="H77" i="7"/>
  <c r="L77" i="7"/>
  <c r="C77" i="7" s="1"/>
  <c r="P77" i="7"/>
  <c r="T77" i="7"/>
  <c r="X77" i="7"/>
  <c r="AB77" i="7"/>
  <c r="G90" i="7" s="1"/>
  <c r="AF77" i="7"/>
  <c r="AJ77" i="7"/>
  <c r="AN77" i="7"/>
  <c r="AR77" i="7"/>
  <c r="AV77" i="7"/>
  <c r="AZ77" i="7"/>
  <c r="BD77" i="7"/>
  <c r="BH77" i="7"/>
  <c r="BL77" i="7"/>
  <c r="BP77" i="7"/>
  <c r="BT77" i="7"/>
  <c r="BX77" i="7"/>
  <c r="DL77" i="7" s="1"/>
  <c r="CB77" i="7"/>
  <c r="CF77" i="7"/>
  <c r="CJ77" i="7"/>
  <c r="CN77" i="7"/>
  <c r="DT77" i="7" s="1"/>
  <c r="DU77" i="7" s="1"/>
  <c r="CR77" i="7"/>
  <c r="CV77" i="7"/>
  <c r="CZ77" i="7"/>
  <c r="DD77" i="7"/>
  <c r="DK25" i="7"/>
  <c r="DP42" i="7"/>
  <c r="DU44" i="7"/>
  <c r="DU19" i="7"/>
  <c r="DU21" i="7"/>
  <c r="DU23" i="7"/>
  <c r="DH76" i="7"/>
  <c r="DH77" i="7" s="1"/>
  <c r="DK42" i="7"/>
  <c r="DU71" i="7"/>
  <c r="H89" i="7"/>
  <c r="DU76" i="7"/>
  <c r="DR42" i="7"/>
  <c r="DU56" i="7"/>
  <c r="DU65" i="7"/>
  <c r="DU66" i="7"/>
  <c r="DU68" i="7"/>
  <c r="DU72" i="7"/>
  <c r="DQ42" i="7"/>
  <c r="DU64" i="7"/>
  <c r="DU69" i="7"/>
  <c r="DU73" i="7"/>
  <c r="B76" i="7"/>
  <c r="C76" i="7"/>
  <c r="DL76" i="7"/>
  <c r="DN76" i="7"/>
  <c r="DU15" i="7"/>
  <c r="DU17" i="7"/>
  <c r="G77" i="7"/>
  <c r="K77" i="7"/>
  <c r="O77" i="7"/>
  <c r="S77" i="7"/>
  <c r="W77" i="7"/>
  <c r="H90" i="7" s="1"/>
  <c r="AA77" i="7"/>
  <c r="AE77" i="7"/>
  <c r="AI77" i="7"/>
  <c r="AM77" i="7"/>
  <c r="AQ77" i="7"/>
  <c r="AU77" i="7"/>
  <c r="AY77" i="7"/>
  <c r="BC77" i="7"/>
  <c r="BG77" i="7"/>
  <c r="BK77" i="7"/>
  <c r="BO77" i="7"/>
  <c r="BS77" i="7"/>
  <c r="DM77" i="7" s="1"/>
  <c r="BW77" i="7"/>
  <c r="CA77" i="7"/>
  <c r="CE77" i="7"/>
  <c r="CI77" i="7"/>
  <c r="CM77" i="7"/>
  <c r="DS77" i="7" s="1"/>
  <c r="CQ77" i="7"/>
  <c r="CU77" i="7"/>
  <c r="DN77" i="7" s="1"/>
  <c r="CY77" i="7"/>
  <c r="DC77" i="7"/>
  <c r="DG77" i="7"/>
  <c r="DU27" i="7"/>
  <c r="DU29" i="7"/>
  <c r="DU67" i="7"/>
  <c r="DU70" i="7"/>
  <c r="DU74" i="7"/>
  <c r="DO76" i="7"/>
  <c r="DQ76" i="7" s="1"/>
  <c r="DU14" i="7"/>
  <c r="DU18" i="7"/>
  <c r="DU22" i="7"/>
  <c r="B25" i="7"/>
  <c r="DU26" i="7"/>
  <c r="DU43" i="7"/>
  <c r="DU45" i="7"/>
  <c r="DU47" i="7"/>
  <c r="DU49" i="7"/>
  <c r="DU51" i="7"/>
  <c r="DU59" i="7"/>
  <c r="G93" i="7"/>
  <c r="DU53" i="7"/>
  <c r="DU61" i="7"/>
  <c r="DI77" i="7"/>
  <c r="DX77" i="7" s="1"/>
  <c r="DM76" i="7"/>
  <c r="DU16" i="7"/>
  <c r="DU20" i="7"/>
  <c r="DU24" i="7"/>
  <c r="DU28" i="7"/>
  <c r="DU55" i="7"/>
  <c r="DU63" i="7"/>
  <c r="DP77" i="7"/>
  <c r="DQ77" i="7" s="1"/>
  <c r="A77" i="7"/>
  <c r="C25" i="7"/>
  <c r="DT25" i="7"/>
  <c r="DU31" i="7"/>
  <c r="DU33" i="7"/>
  <c r="DU35" i="7"/>
  <c r="DU37" i="7"/>
  <c r="DU39" i="7"/>
  <c r="DU41" i="7"/>
  <c r="I89" i="7"/>
  <c r="DS25" i="7"/>
  <c r="DM25" i="7"/>
  <c r="DP25" i="7" s="1"/>
  <c r="G89" i="7"/>
  <c r="A76" i="7"/>
  <c r="DJ76" i="7"/>
  <c r="DJ77" i="7" s="1"/>
  <c r="DO25" i="7"/>
  <c r="DR25" i="7" s="1"/>
  <c r="A25" i="7"/>
  <c r="H93" i="7"/>
  <c r="DN25" i="7"/>
  <c r="DQ25" i="7" s="1"/>
  <c r="DU30" i="7"/>
  <c r="DU32" i="7"/>
  <c r="DU34" i="7"/>
  <c r="DU36" i="7"/>
  <c r="DU38" i="7"/>
  <c r="DU40" i="7"/>
  <c r="I93" i="7" l="1"/>
  <c r="DK76" i="7"/>
  <c r="I90" i="7"/>
  <c r="DW76" i="7"/>
  <c r="DY76" i="7" s="1"/>
  <c r="DW77" i="7"/>
  <c r="DY77" i="7" s="1"/>
  <c r="DK77" i="7"/>
  <c r="B77" i="7"/>
  <c r="DJ80" i="7"/>
  <c r="DJ79" i="7"/>
  <c r="DU25" i="7"/>
  <c r="L126" i="1" l="1"/>
  <c r="P128" i="1" l="1"/>
  <c r="P127" i="1"/>
  <c r="N72" i="3" l="1"/>
  <c r="N71" i="3"/>
  <c r="L28" i="6" l="1"/>
  <c r="K28" i="6"/>
  <c r="L26" i="6"/>
  <c r="K26" i="6"/>
  <c r="L25" i="6"/>
  <c r="K25" i="6"/>
  <c r="L21" i="6"/>
  <c r="K21" i="6"/>
  <c r="L18" i="6"/>
  <c r="K18" i="6"/>
  <c r="L15" i="6"/>
  <c r="K15" i="6"/>
  <c r="L12" i="6"/>
  <c r="K12" i="6"/>
  <c r="A73" i="5"/>
  <c r="A74" i="5" s="1"/>
  <c r="A75" i="5" s="1"/>
  <c r="A76" i="5" s="1"/>
  <c r="O72" i="5"/>
  <c r="N72" i="5"/>
  <c r="M72" i="5"/>
  <c r="L72" i="5"/>
  <c r="K72" i="5"/>
  <c r="I72" i="5"/>
  <c r="H72" i="5"/>
  <c r="G72" i="5"/>
  <c r="E72" i="5"/>
  <c r="P71" i="5"/>
  <c r="P69" i="5"/>
  <c r="P68" i="5"/>
  <c r="P67" i="5"/>
  <c r="P66" i="5"/>
  <c r="P65" i="5"/>
  <c r="P64" i="5"/>
  <c r="P63" i="5"/>
  <c r="P62" i="5"/>
  <c r="P61" i="5"/>
  <c r="P60" i="5"/>
  <c r="P59" i="5"/>
  <c r="P58" i="5"/>
  <c r="P57" i="5"/>
  <c r="P56" i="5"/>
  <c r="P55" i="5"/>
  <c r="P54" i="5"/>
  <c r="P53" i="5"/>
  <c r="P52" i="5"/>
  <c r="P51" i="5"/>
  <c r="P50" i="5"/>
  <c r="P49" i="5"/>
  <c r="P48" i="5"/>
  <c r="P47" i="5"/>
  <c r="P46" i="5"/>
  <c r="P45" i="5"/>
  <c r="P44" i="5"/>
  <c r="P43" i="5"/>
  <c r="P42" i="5"/>
  <c r="P41" i="5"/>
  <c r="P40" i="5"/>
  <c r="P39" i="5"/>
  <c r="P38" i="5"/>
  <c r="P37" i="5"/>
  <c r="P36" i="5"/>
  <c r="P35" i="5"/>
  <c r="P34" i="5"/>
  <c r="P33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K24" i="6" l="1"/>
  <c r="L24" i="6"/>
  <c r="P72" i="5"/>
  <c r="F72" i="5"/>
  <c r="J72" i="5"/>
  <c r="N71" i="4" l="1"/>
  <c r="M71" i="4"/>
  <c r="L71" i="4"/>
  <c r="K71" i="4"/>
  <c r="J71" i="4"/>
  <c r="I71" i="4"/>
  <c r="H71" i="4"/>
  <c r="G71" i="4"/>
  <c r="F71" i="4"/>
  <c r="E71" i="4"/>
  <c r="D71" i="4"/>
  <c r="C71" i="4"/>
  <c r="O70" i="4"/>
  <c r="O67" i="4"/>
  <c r="O66" i="4"/>
  <c r="O65" i="4"/>
  <c r="O64" i="4"/>
  <c r="O63" i="4"/>
  <c r="O62" i="4"/>
  <c r="O61" i="4"/>
  <c r="O60" i="4"/>
  <c r="O59" i="4"/>
  <c r="O58" i="4"/>
  <c r="O57" i="4"/>
  <c r="O56" i="4"/>
  <c r="O55" i="4"/>
  <c r="O54" i="4"/>
  <c r="O53" i="4"/>
  <c r="O52" i="4"/>
  <c r="O51" i="4"/>
  <c r="O50" i="4"/>
  <c r="O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3" i="4"/>
  <c r="O22" i="4"/>
  <c r="O21" i="4"/>
  <c r="O20" i="4"/>
  <c r="O19" i="4"/>
  <c r="O18" i="4"/>
  <c r="O17" i="4"/>
  <c r="O16" i="4"/>
  <c r="O15" i="4"/>
  <c r="O14" i="4"/>
  <c r="O13" i="4"/>
  <c r="O12" i="4"/>
  <c r="O11" i="4"/>
  <c r="O10" i="4"/>
  <c r="O9" i="4"/>
  <c r="O71" i="4" l="1"/>
  <c r="L123" i="1"/>
  <c r="L115" i="1"/>
  <c r="L112" i="1"/>
  <c r="L109" i="1"/>
  <c r="L106" i="1"/>
  <c r="L140" i="1" l="1"/>
  <c r="L145" i="1"/>
  <c r="AC72" i="3"/>
  <c r="Y72" i="3"/>
  <c r="AB69" i="3"/>
  <c r="AA69" i="3"/>
  <c r="X69" i="3"/>
  <c r="W69" i="3"/>
  <c r="Y69" i="3" s="1"/>
  <c r="N69" i="3"/>
  <c r="I69" i="3"/>
  <c r="K69" i="3" s="1"/>
  <c r="H69" i="3"/>
  <c r="D69" i="3"/>
  <c r="F69" i="3" s="1"/>
  <c r="C69" i="3"/>
  <c r="E69" i="3" s="1"/>
  <c r="AB68" i="3"/>
  <c r="AA68" i="3"/>
  <c r="AC68" i="3" s="1"/>
  <c r="X68" i="3"/>
  <c r="W68" i="3"/>
  <c r="S68" i="3"/>
  <c r="R68" i="3"/>
  <c r="Q68" i="3"/>
  <c r="U68" i="3" s="1"/>
  <c r="P68" i="3"/>
  <c r="T68" i="3" s="1"/>
  <c r="K68" i="3"/>
  <c r="J68" i="3"/>
  <c r="L68" i="3" s="1"/>
  <c r="F68" i="3"/>
  <c r="E68" i="3"/>
  <c r="G68" i="3" s="1"/>
  <c r="AB67" i="3"/>
  <c r="AA67" i="3"/>
  <c r="X67" i="3"/>
  <c r="W67" i="3"/>
  <c r="Y67" i="3" s="1"/>
  <c r="S67" i="3"/>
  <c r="R67" i="3"/>
  <c r="Q67" i="3"/>
  <c r="U67" i="3" s="1"/>
  <c r="P67" i="3"/>
  <c r="T67" i="3" s="1"/>
  <c r="K67" i="3"/>
  <c r="J67" i="3"/>
  <c r="L67" i="3" s="1"/>
  <c r="F67" i="3"/>
  <c r="E67" i="3"/>
  <c r="AB66" i="3"/>
  <c r="AA66" i="3"/>
  <c r="AC66" i="3" s="1"/>
  <c r="X66" i="3"/>
  <c r="W66" i="3"/>
  <c r="Y66" i="3" s="1"/>
  <c r="R66" i="3"/>
  <c r="Q66" i="3"/>
  <c r="U66" i="3" s="1"/>
  <c r="P66" i="3"/>
  <c r="T66" i="3" s="1"/>
  <c r="O66" i="3"/>
  <c r="S66" i="3" s="1"/>
  <c r="K66" i="3"/>
  <c r="J66" i="3"/>
  <c r="L66" i="3" s="1"/>
  <c r="M66" i="3" s="1"/>
  <c r="F66" i="3"/>
  <c r="E66" i="3"/>
  <c r="AB65" i="3"/>
  <c r="AA65" i="3"/>
  <c r="AC65" i="3" s="1"/>
  <c r="X65" i="3"/>
  <c r="W65" i="3"/>
  <c r="Y65" i="3" s="1"/>
  <c r="R65" i="3"/>
  <c r="Q65" i="3"/>
  <c r="U65" i="3" s="1"/>
  <c r="P65" i="3"/>
  <c r="T65" i="3" s="1"/>
  <c r="O65" i="3"/>
  <c r="S65" i="3" s="1"/>
  <c r="K65" i="3"/>
  <c r="J65" i="3"/>
  <c r="L65" i="3" s="1"/>
  <c r="F65" i="3"/>
  <c r="E65" i="3"/>
  <c r="AB64" i="3"/>
  <c r="AA64" i="3"/>
  <c r="X64" i="3"/>
  <c r="W64" i="3"/>
  <c r="R64" i="3"/>
  <c r="Q64" i="3"/>
  <c r="U64" i="3" s="1"/>
  <c r="P64" i="3"/>
  <c r="T64" i="3" s="1"/>
  <c r="O64" i="3"/>
  <c r="S64" i="3" s="1"/>
  <c r="K64" i="3"/>
  <c r="J64" i="3"/>
  <c r="L64" i="3" s="1"/>
  <c r="F64" i="3"/>
  <c r="E64" i="3"/>
  <c r="AB63" i="3"/>
  <c r="AA63" i="3"/>
  <c r="AC63" i="3" s="1"/>
  <c r="X63" i="3"/>
  <c r="W63" i="3"/>
  <c r="R63" i="3"/>
  <c r="Q63" i="3"/>
  <c r="U63" i="3" s="1"/>
  <c r="P63" i="3"/>
  <c r="T63" i="3" s="1"/>
  <c r="O63" i="3"/>
  <c r="S63" i="3" s="1"/>
  <c r="K63" i="3"/>
  <c r="J63" i="3"/>
  <c r="L63" i="3" s="1"/>
  <c r="F63" i="3"/>
  <c r="E63" i="3"/>
  <c r="AB62" i="3"/>
  <c r="AA62" i="3"/>
  <c r="AC62" i="3" s="1"/>
  <c r="X62" i="3"/>
  <c r="W62" i="3"/>
  <c r="R62" i="3"/>
  <c r="Q62" i="3"/>
  <c r="U62" i="3" s="1"/>
  <c r="P62" i="3"/>
  <c r="T62" i="3" s="1"/>
  <c r="O62" i="3"/>
  <c r="S62" i="3" s="1"/>
  <c r="K62" i="3"/>
  <c r="J62" i="3"/>
  <c r="L62" i="3" s="1"/>
  <c r="M62" i="3" s="1"/>
  <c r="F62" i="3"/>
  <c r="E62" i="3"/>
  <c r="G62" i="3" s="1"/>
  <c r="AB61" i="3"/>
  <c r="AA61" i="3"/>
  <c r="X61" i="3"/>
  <c r="W61" i="3"/>
  <c r="Y61" i="3" s="1"/>
  <c r="R61" i="3"/>
  <c r="Q61" i="3"/>
  <c r="U61" i="3" s="1"/>
  <c r="P61" i="3"/>
  <c r="T61" i="3" s="1"/>
  <c r="O61" i="3"/>
  <c r="S61" i="3" s="1"/>
  <c r="K61" i="3"/>
  <c r="J61" i="3"/>
  <c r="L61" i="3" s="1"/>
  <c r="F61" i="3"/>
  <c r="E61" i="3"/>
  <c r="AB60" i="3"/>
  <c r="AA60" i="3"/>
  <c r="X60" i="3"/>
  <c r="W60" i="3"/>
  <c r="R60" i="3"/>
  <c r="Q60" i="3"/>
  <c r="U60" i="3" s="1"/>
  <c r="P60" i="3"/>
  <c r="T60" i="3" s="1"/>
  <c r="O60" i="3"/>
  <c r="S60" i="3" s="1"/>
  <c r="K60" i="3"/>
  <c r="J60" i="3"/>
  <c r="L60" i="3" s="1"/>
  <c r="F60" i="3"/>
  <c r="E60" i="3"/>
  <c r="G60" i="3" s="1"/>
  <c r="AB59" i="3"/>
  <c r="AA59" i="3"/>
  <c r="X59" i="3"/>
  <c r="W59" i="3"/>
  <c r="Y59" i="3" s="1"/>
  <c r="R59" i="3"/>
  <c r="Q59" i="3"/>
  <c r="U59" i="3" s="1"/>
  <c r="P59" i="3"/>
  <c r="T59" i="3" s="1"/>
  <c r="O59" i="3"/>
  <c r="S59" i="3" s="1"/>
  <c r="K59" i="3"/>
  <c r="J59" i="3"/>
  <c r="L59" i="3" s="1"/>
  <c r="F59" i="3"/>
  <c r="E59" i="3"/>
  <c r="AB58" i="3"/>
  <c r="AA58" i="3"/>
  <c r="X58" i="3"/>
  <c r="W58" i="3"/>
  <c r="Y58" i="3" s="1"/>
  <c r="R58" i="3"/>
  <c r="Q58" i="3"/>
  <c r="U58" i="3" s="1"/>
  <c r="P58" i="3"/>
  <c r="T58" i="3" s="1"/>
  <c r="O58" i="3"/>
  <c r="S58" i="3" s="1"/>
  <c r="K58" i="3"/>
  <c r="J58" i="3"/>
  <c r="F58" i="3"/>
  <c r="E58" i="3"/>
  <c r="AB57" i="3"/>
  <c r="AA57" i="3"/>
  <c r="X57" i="3"/>
  <c r="W57" i="3"/>
  <c r="R57" i="3"/>
  <c r="Q57" i="3"/>
  <c r="U57" i="3" s="1"/>
  <c r="P57" i="3"/>
  <c r="T57" i="3" s="1"/>
  <c r="O57" i="3"/>
  <c r="S57" i="3" s="1"/>
  <c r="K57" i="3"/>
  <c r="J57" i="3"/>
  <c r="L57" i="3" s="1"/>
  <c r="F57" i="3"/>
  <c r="E57" i="3"/>
  <c r="G57" i="3" s="1"/>
  <c r="AB56" i="3"/>
  <c r="AA56" i="3"/>
  <c r="X56" i="3"/>
  <c r="W56" i="3"/>
  <c r="R56" i="3"/>
  <c r="Q56" i="3"/>
  <c r="U56" i="3" s="1"/>
  <c r="P56" i="3"/>
  <c r="T56" i="3" s="1"/>
  <c r="O56" i="3"/>
  <c r="S56" i="3" s="1"/>
  <c r="K56" i="3"/>
  <c r="J56" i="3"/>
  <c r="L56" i="3" s="1"/>
  <c r="F56" i="3"/>
  <c r="E56" i="3"/>
  <c r="AB55" i="3"/>
  <c r="AA55" i="3"/>
  <c r="X55" i="3"/>
  <c r="W55" i="3"/>
  <c r="R55" i="3"/>
  <c r="Q55" i="3"/>
  <c r="U55" i="3" s="1"/>
  <c r="P55" i="3"/>
  <c r="T55" i="3" s="1"/>
  <c r="O55" i="3"/>
  <c r="S55" i="3" s="1"/>
  <c r="K55" i="3"/>
  <c r="J55" i="3"/>
  <c r="L55" i="3" s="1"/>
  <c r="F55" i="3"/>
  <c r="E55" i="3"/>
  <c r="G55" i="3" s="1"/>
  <c r="AB54" i="3"/>
  <c r="AA54" i="3"/>
  <c r="X54" i="3"/>
  <c r="W54" i="3"/>
  <c r="Y54" i="3" s="1"/>
  <c r="R54" i="3"/>
  <c r="Q54" i="3"/>
  <c r="U54" i="3" s="1"/>
  <c r="P54" i="3"/>
  <c r="T54" i="3" s="1"/>
  <c r="O54" i="3"/>
  <c r="S54" i="3" s="1"/>
  <c r="K54" i="3"/>
  <c r="J54" i="3"/>
  <c r="L54" i="3" s="1"/>
  <c r="F54" i="3"/>
  <c r="E54" i="3"/>
  <c r="G54" i="3" s="1"/>
  <c r="AB53" i="3"/>
  <c r="AA53" i="3"/>
  <c r="X53" i="3"/>
  <c r="W53" i="3"/>
  <c r="R53" i="3"/>
  <c r="Q53" i="3"/>
  <c r="U53" i="3" s="1"/>
  <c r="P53" i="3"/>
  <c r="T53" i="3" s="1"/>
  <c r="O53" i="3"/>
  <c r="S53" i="3" s="1"/>
  <c r="K53" i="3"/>
  <c r="J53" i="3"/>
  <c r="L53" i="3" s="1"/>
  <c r="F53" i="3"/>
  <c r="E53" i="3"/>
  <c r="G53" i="3" s="1"/>
  <c r="AB52" i="3"/>
  <c r="AA52" i="3"/>
  <c r="X52" i="3"/>
  <c r="W52" i="3"/>
  <c r="R52" i="3"/>
  <c r="Q52" i="3"/>
  <c r="U52" i="3" s="1"/>
  <c r="P52" i="3"/>
  <c r="T52" i="3" s="1"/>
  <c r="O52" i="3"/>
  <c r="S52" i="3" s="1"/>
  <c r="K52" i="3"/>
  <c r="J52" i="3"/>
  <c r="L52" i="3" s="1"/>
  <c r="F52" i="3"/>
  <c r="E52" i="3"/>
  <c r="G52" i="3" s="1"/>
  <c r="AB51" i="3"/>
  <c r="AA51" i="3"/>
  <c r="X51" i="3"/>
  <c r="W51" i="3"/>
  <c r="R51" i="3"/>
  <c r="Q51" i="3"/>
  <c r="U51" i="3" s="1"/>
  <c r="P51" i="3"/>
  <c r="T51" i="3" s="1"/>
  <c r="O51" i="3"/>
  <c r="S51" i="3" s="1"/>
  <c r="K51" i="3"/>
  <c r="J51" i="3"/>
  <c r="L51" i="3" s="1"/>
  <c r="F51" i="3"/>
  <c r="E51" i="3"/>
  <c r="G51" i="3" s="1"/>
  <c r="AB50" i="3"/>
  <c r="AA50" i="3"/>
  <c r="X50" i="3"/>
  <c r="W50" i="3"/>
  <c r="R50" i="3"/>
  <c r="Q50" i="3"/>
  <c r="U50" i="3" s="1"/>
  <c r="P50" i="3"/>
  <c r="T50" i="3" s="1"/>
  <c r="O50" i="3"/>
  <c r="S50" i="3" s="1"/>
  <c r="K50" i="3"/>
  <c r="J50" i="3"/>
  <c r="L50" i="3" s="1"/>
  <c r="M50" i="3" s="1"/>
  <c r="F50" i="3"/>
  <c r="E50" i="3"/>
  <c r="AB49" i="3"/>
  <c r="AA49" i="3"/>
  <c r="X49" i="3"/>
  <c r="W49" i="3"/>
  <c r="R49" i="3"/>
  <c r="Q49" i="3"/>
  <c r="U49" i="3" s="1"/>
  <c r="P49" i="3"/>
  <c r="T49" i="3" s="1"/>
  <c r="O49" i="3"/>
  <c r="S49" i="3" s="1"/>
  <c r="K49" i="3"/>
  <c r="J49" i="3"/>
  <c r="L49" i="3" s="1"/>
  <c r="F49" i="3"/>
  <c r="E49" i="3"/>
  <c r="G49" i="3" s="1"/>
  <c r="AB48" i="3"/>
  <c r="AA48" i="3"/>
  <c r="X48" i="3"/>
  <c r="W48" i="3"/>
  <c r="R48" i="3"/>
  <c r="Q48" i="3"/>
  <c r="U48" i="3" s="1"/>
  <c r="P48" i="3"/>
  <c r="T48" i="3" s="1"/>
  <c r="O48" i="3"/>
  <c r="S48" i="3" s="1"/>
  <c r="K48" i="3"/>
  <c r="J48" i="3"/>
  <c r="L48" i="3" s="1"/>
  <c r="F48" i="3"/>
  <c r="E48" i="3"/>
  <c r="G48" i="3" s="1"/>
  <c r="AB47" i="3"/>
  <c r="AA47" i="3"/>
  <c r="X47" i="3"/>
  <c r="W47" i="3"/>
  <c r="R47" i="3"/>
  <c r="Q47" i="3"/>
  <c r="U47" i="3" s="1"/>
  <c r="P47" i="3"/>
  <c r="T47" i="3" s="1"/>
  <c r="O47" i="3"/>
  <c r="S47" i="3" s="1"/>
  <c r="K47" i="3"/>
  <c r="J47" i="3"/>
  <c r="L47" i="3" s="1"/>
  <c r="F47" i="3"/>
  <c r="E47" i="3"/>
  <c r="G47" i="3" s="1"/>
  <c r="AB46" i="3"/>
  <c r="AA46" i="3"/>
  <c r="X46" i="3"/>
  <c r="W46" i="3"/>
  <c r="Y46" i="3" s="1"/>
  <c r="R46" i="3"/>
  <c r="Q46" i="3"/>
  <c r="U46" i="3" s="1"/>
  <c r="P46" i="3"/>
  <c r="T46" i="3" s="1"/>
  <c r="O46" i="3"/>
  <c r="S46" i="3" s="1"/>
  <c r="K46" i="3"/>
  <c r="J46" i="3"/>
  <c r="L46" i="3" s="1"/>
  <c r="F46" i="3"/>
  <c r="E46" i="3"/>
  <c r="AB45" i="3"/>
  <c r="AA45" i="3"/>
  <c r="X45" i="3"/>
  <c r="W45" i="3"/>
  <c r="R45" i="3"/>
  <c r="Q45" i="3"/>
  <c r="U45" i="3" s="1"/>
  <c r="P45" i="3"/>
  <c r="T45" i="3" s="1"/>
  <c r="O45" i="3"/>
  <c r="S45" i="3" s="1"/>
  <c r="K45" i="3"/>
  <c r="J45" i="3"/>
  <c r="L45" i="3" s="1"/>
  <c r="F45" i="3"/>
  <c r="E45" i="3"/>
  <c r="AB44" i="3"/>
  <c r="AA44" i="3"/>
  <c r="X44" i="3"/>
  <c r="W44" i="3"/>
  <c r="R44" i="3"/>
  <c r="Q44" i="3"/>
  <c r="U44" i="3" s="1"/>
  <c r="P44" i="3"/>
  <c r="T44" i="3" s="1"/>
  <c r="O44" i="3"/>
  <c r="S44" i="3" s="1"/>
  <c r="K44" i="3"/>
  <c r="J44" i="3"/>
  <c r="L44" i="3" s="1"/>
  <c r="F44" i="3"/>
  <c r="E44" i="3"/>
  <c r="AB43" i="3"/>
  <c r="AA43" i="3"/>
  <c r="X43" i="3"/>
  <c r="W43" i="3"/>
  <c r="R43" i="3"/>
  <c r="Q43" i="3"/>
  <c r="U43" i="3" s="1"/>
  <c r="P43" i="3"/>
  <c r="T43" i="3" s="1"/>
  <c r="O43" i="3"/>
  <c r="S43" i="3" s="1"/>
  <c r="K43" i="3"/>
  <c r="J43" i="3"/>
  <c r="L43" i="3" s="1"/>
  <c r="F43" i="3"/>
  <c r="E43" i="3"/>
  <c r="AB42" i="3"/>
  <c r="AA42" i="3"/>
  <c r="X42" i="3"/>
  <c r="W42" i="3"/>
  <c r="R42" i="3"/>
  <c r="Q42" i="3"/>
  <c r="U42" i="3" s="1"/>
  <c r="P42" i="3"/>
  <c r="T42" i="3" s="1"/>
  <c r="O42" i="3"/>
  <c r="S42" i="3" s="1"/>
  <c r="K42" i="3"/>
  <c r="J42" i="3"/>
  <c r="L42" i="3" s="1"/>
  <c r="M42" i="3" s="1"/>
  <c r="F42" i="3"/>
  <c r="E42" i="3"/>
  <c r="AB41" i="3"/>
  <c r="AA41" i="3"/>
  <c r="X41" i="3"/>
  <c r="W41" i="3"/>
  <c r="R41" i="3"/>
  <c r="Q41" i="3"/>
  <c r="U41" i="3" s="1"/>
  <c r="P41" i="3"/>
  <c r="T41" i="3" s="1"/>
  <c r="O41" i="3"/>
  <c r="S41" i="3" s="1"/>
  <c r="K41" i="3"/>
  <c r="J41" i="3"/>
  <c r="L41" i="3" s="1"/>
  <c r="F41" i="3"/>
  <c r="E41" i="3"/>
  <c r="G41" i="3" s="1"/>
  <c r="AB40" i="3"/>
  <c r="AA40" i="3"/>
  <c r="X40" i="3"/>
  <c r="W40" i="3"/>
  <c r="R40" i="3"/>
  <c r="Q40" i="3"/>
  <c r="U40" i="3" s="1"/>
  <c r="P40" i="3"/>
  <c r="T40" i="3" s="1"/>
  <c r="O40" i="3"/>
  <c r="S40" i="3" s="1"/>
  <c r="K40" i="3"/>
  <c r="J40" i="3"/>
  <c r="L40" i="3" s="1"/>
  <c r="F40" i="3"/>
  <c r="E40" i="3"/>
  <c r="AB39" i="3"/>
  <c r="AA39" i="3"/>
  <c r="X39" i="3"/>
  <c r="W39" i="3"/>
  <c r="T39" i="3"/>
  <c r="R39" i="3"/>
  <c r="Q39" i="3"/>
  <c r="U39" i="3" s="1"/>
  <c r="O39" i="3"/>
  <c r="S39" i="3" s="1"/>
  <c r="K39" i="3"/>
  <c r="J39" i="3"/>
  <c r="L39" i="3" s="1"/>
  <c r="F39" i="3"/>
  <c r="E39" i="3"/>
  <c r="AB38" i="3"/>
  <c r="AA38" i="3"/>
  <c r="X38" i="3"/>
  <c r="W38" i="3"/>
  <c r="R38" i="3"/>
  <c r="Q38" i="3"/>
  <c r="U38" i="3" s="1"/>
  <c r="P38" i="3"/>
  <c r="T38" i="3" s="1"/>
  <c r="O38" i="3"/>
  <c r="S38" i="3" s="1"/>
  <c r="K38" i="3"/>
  <c r="J38" i="3"/>
  <c r="L38" i="3" s="1"/>
  <c r="F38" i="3"/>
  <c r="E38" i="3"/>
  <c r="AB37" i="3"/>
  <c r="AA37" i="3"/>
  <c r="X37" i="3"/>
  <c r="W37" i="3"/>
  <c r="R37" i="3"/>
  <c r="Q37" i="3"/>
  <c r="U37" i="3" s="1"/>
  <c r="P37" i="3"/>
  <c r="T37" i="3" s="1"/>
  <c r="O37" i="3"/>
  <c r="S37" i="3" s="1"/>
  <c r="K37" i="3"/>
  <c r="J37" i="3"/>
  <c r="L37" i="3" s="1"/>
  <c r="F37" i="3"/>
  <c r="E37" i="3"/>
  <c r="AB36" i="3"/>
  <c r="AA36" i="3"/>
  <c r="X36" i="3"/>
  <c r="W36" i="3"/>
  <c r="R36" i="3"/>
  <c r="Q36" i="3"/>
  <c r="U36" i="3" s="1"/>
  <c r="P36" i="3"/>
  <c r="T36" i="3" s="1"/>
  <c r="O36" i="3"/>
  <c r="S36" i="3" s="1"/>
  <c r="K36" i="3"/>
  <c r="J36" i="3"/>
  <c r="L36" i="3" s="1"/>
  <c r="F36" i="3"/>
  <c r="E36" i="3"/>
  <c r="AB35" i="3"/>
  <c r="AA35" i="3"/>
  <c r="X35" i="3"/>
  <c r="W35" i="3"/>
  <c r="T35" i="3"/>
  <c r="R35" i="3"/>
  <c r="Q35" i="3"/>
  <c r="U35" i="3" s="1"/>
  <c r="O35" i="3"/>
  <c r="S35" i="3" s="1"/>
  <c r="K35" i="3"/>
  <c r="J35" i="3"/>
  <c r="L35" i="3" s="1"/>
  <c r="F35" i="3"/>
  <c r="E35" i="3"/>
  <c r="AB34" i="3"/>
  <c r="AA34" i="3"/>
  <c r="X34" i="3"/>
  <c r="W34" i="3"/>
  <c r="R34" i="3"/>
  <c r="Q34" i="3"/>
  <c r="U34" i="3" s="1"/>
  <c r="P34" i="3"/>
  <c r="T34" i="3" s="1"/>
  <c r="O34" i="3"/>
  <c r="S34" i="3" s="1"/>
  <c r="K34" i="3"/>
  <c r="J34" i="3"/>
  <c r="L34" i="3" s="1"/>
  <c r="F34" i="3"/>
  <c r="E34" i="3"/>
  <c r="AB33" i="3"/>
  <c r="AA33" i="3"/>
  <c r="X33" i="3"/>
  <c r="W33" i="3"/>
  <c r="R33" i="3"/>
  <c r="Q33" i="3"/>
  <c r="U33" i="3" s="1"/>
  <c r="P33" i="3"/>
  <c r="T33" i="3" s="1"/>
  <c r="O33" i="3"/>
  <c r="S33" i="3" s="1"/>
  <c r="K33" i="3"/>
  <c r="J33" i="3"/>
  <c r="L33" i="3" s="1"/>
  <c r="F33" i="3"/>
  <c r="E33" i="3"/>
  <c r="AB32" i="3"/>
  <c r="AA32" i="3"/>
  <c r="X32" i="3"/>
  <c r="W32" i="3"/>
  <c r="R32" i="3"/>
  <c r="Q32" i="3"/>
  <c r="U32" i="3" s="1"/>
  <c r="P32" i="3"/>
  <c r="T32" i="3" s="1"/>
  <c r="O32" i="3"/>
  <c r="S32" i="3" s="1"/>
  <c r="K32" i="3"/>
  <c r="J32" i="3"/>
  <c r="F32" i="3"/>
  <c r="E32" i="3"/>
  <c r="AB31" i="3"/>
  <c r="AA31" i="3"/>
  <c r="X31" i="3"/>
  <c r="W31" i="3"/>
  <c r="R31" i="3"/>
  <c r="Q31" i="3"/>
  <c r="U31" i="3" s="1"/>
  <c r="P31" i="3"/>
  <c r="T31" i="3" s="1"/>
  <c r="O31" i="3"/>
  <c r="S31" i="3" s="1"/>
  <c r="K31" i="3"/>
  <c r="J31" i="3"/>
  <c r="L31" i="3" s="1"/>
  <c r="F31" i="3"/>
  <c r="E31" i="3"/>
  <c r="AB30" i="3"/>
  <c r="AA30" i="3"/>
  <c r="X30" i="3"/>
  <c r="W30" i="3"/>
  <c r="R30" i="3"/>
  <c r="Q30" i="3"/>
  <c r="U30" i="3" s="1"/>
  <c r="P30" i="3"/>
  <c r="T30" i="3" s="1"/>
  <c r="O30" i="3"/>
  <c r="S30" i="3" s="1"/>
  <c r="K30" i="3"/>
  <c r="J30" i="3"/>
  <c r="L30" i="3" s="1"/>
  <c r="F30" i="3"/>
  <c r="E30" i="3"/>
  <c r="AB29" i="3"/>
  <c r="AA29" i="3"/>
  <c r="X29" i="3"/>
  <c r="W29" i="3"/>
  <c r="R29" i="3"/>
  <c r="Q29" i="3"/>
  <c r="U29" i="3" s="1"/>
  <c r="P29" i="3"/>
  <c r="T29" i="3" s="1"/>
  <c r="O29" i="3"/>
  <c r="S29" i="3" s="1"/>
  <c r="K29" i="3"/>
  <c r="J29" i="3"/>
  <c r="L29" i="3" s="1"/>
  <c r="F29" i="3"/>
  <c r="E29" i="3"/>
  <c r="AB28" i="3"/>
  <c r="AA28" i="3"/>
  <c r="X28" i="3"/>
  <c r="W28" i="3"/>
  <c r="R28" i="3"/>
  <c r="Q28" i="3"/>
  <c r="U28" i="3" s="1"/>
  <c r="P28" i="3"/>
  <c r="T28" i="3" s="1"/>
  <c r="O28" i="3"/>
  <c r="S28" i="3" s="1"/>
  <c r="K28" i="3"/>
  <c r="J28" i="3"/>
  <c r="L28" i="3" s="1"/>
  <c r="F28" i="3"/>
  <c r="E28" i="3"/>
  <c r="AB27" i="3"/>
  <c r="AA27" i="3"/>
  <c r="X27" i="3"/>
  <c r="W27" i="3"/>
  <c r="R27" i="3"/>
  <c r="Q27" i="3"/>
  <c r="U27" i="3" s="1"/>
  <c r="P27" i="3"/>
  <c r="T27" i="3" s="1"/>
  <c r="O27" i="3"/>
  <c r="S27" i="3" s="1"/>
  <c r="K27" i="3"/>
  <c r="J27" i="3"/>
  <c r="L27" i="3" s="1"/>
  <c r="F27" i="3"/>
  <c r="E27" i="3"/>
  <c r="AB26" i="3"/>
  <c r="AA26" i="3"/>
  <c r="X26" i="3"/>
  <c r="W26" i="3"/>
  <c r="R26" i="3"/>
  <c r="Q26" i="3"/>
  <c r="U26" i="3" s="1"/>
  <c r="P26" i="3"/>
  <c r="T26" i="3" s="1"/>
  <c r="O26" i="3"/>
  <c r="S26" i="3" s="1"/>
  <c r="K26" i="3"/>
  <c r="J26" i="3"/>
  <c r="L26" i="3" s="1"/>
  <c r="F26" i="3"/>
  <c r="E26" i="3"/>
  <c r="AB25" i="3"/>
  <c r="AA25" i="3"/>
  <c r="X25" i="3"/>
  <c r="W25" i="3"/>
  <c r="R25" i="3"/>
  <c r="Q25" i="3"/>
  <c r="U25" i="3" s="1"/>
  <c r="P25" i="3"/>
  <c r="T25" i="3" s="1"/>
  <c r="O25" i="3"/>
  <c r="S25" i="3" s="1"/>
  <c r="K25" i="3"/>
  <c r="J25" i="3"/>
  <c r="L25" i="3" s="1"/>
  <c r="F25" i="3"/>
  <c r="E25" i="3"/>
  <c r="AB24" i="3"/>
  <c r="AA24" i="3"/>
  <c r="X24" i="3"/>
  <c r="W24" i="3"/>
  <c r="R24" i="3"/>
  <c r="Q24" i="3"/>
  <c r="U24" i="3" s="1"/>
  <c r="P24" i="3"/>
  <c r="T24" i="3" s="1"/>
  <c r="O24" i="3"/>
  <c r="S24" i="3" s="1"/>
  <c r="K24" i="3"/>
  <c r="J24" i="3"/>
  <c r="L24" i="3" s="1"/>
  <c r="F24" i="3"/>
  <c r="E24" i="3"/>
  <c r="AB23" i="3"/>
  <c r="AA23" i="3"/>
  <c r="X23" i="3"/>
  <c r="W23" i="3"/>
  <c r="R23" i="3"/>
  <c r="Q23" i="3"/>
  <c r="U23" i="3" s="1"/>
  <c r="P23" i="3"/>
  <c r="T23" i="3" s="1"/>
  <c r="O23" i="3"/>
  <c r="S23" i="3" s="1"/>
  <c r="K23" i="3"/>
  <c r="J23" i="3"/>
  <c r="L23" i="3" s="1"/>
  <c r="F23" i="3"/>
  <c r="E23" i="3"/>
  <c r="AB22" i="3"/>
  <c r="AA22" i="3"/>
  <c r="X22" i="3"/>
  <c r="W22" i="3"/>
  <c r="R22" i="3"/>
  <c r="Q22" i="3"/>
  <c r="U22" i="3" s="1"/>
  <c r="P22" i="3"/>
  <c r="T22" i="3" s="1"/>
  <c r="O22" i="3"/>
  <c r="S22" i="3" s="1"/>
  <c r="K22" i="3"/>
  <c r="J22" i="3"/>
  <c r="L22" i="3" s="1"/>
  <c r="F22" i="3"/>
  <c r="E22" i="3"/>
  <c r="AB21" i="3"/>
  <c r="AA21" i="3"/>
  <c r="X21" i="3"/>
  <c r="W21" i="3"/>
  <c r="R21" i="3"/>
  <c r="Q21" i="3"/>
  <c r="U21" i="3" s="1"/>
  <c r="P21" i="3"/>
  <c r="T21" i="3" s="1"/>
  <c r="O21" i="3"/>
  <c r="S21" i="3" s="1"/>
  <c r="K21" i="3"/>
  <c r="J21" i="3"/>
  <c r="L21" i="3" s="1"/>
  <c r="F21" i="3"/>
  <c r="E21" i="3"/>
  <c r="AB20" i="3"/>
  <c r="AA20" i="3"/>
  <c r="X20" i="3"/>
  <c r="W20" i="3"/>
  <c r="R20" i="3"/>
  <c r="Q20" i="3"/>
  <c r="U20" i="3" s="1"/>
  <c r="P20" i="3"/>
  <c r="T20" i="3" s="1"/>
  <c r="O20" i="3"/>
  <c r="S20" i="3" s="1"/>
  <c r="K20" i="3"/>
  <c r="J20" i="3"/>
  <c r="L20" i="3" s="1"/>
  <c r="F20" i="3"/>
  <c r="E20" i="3"/>
  <c r="AB19" i="3"/>
  <c r="AA19" i="3"/>
  <c r="X19" i="3"/>
  <c r="W19" i="3"/>
  <c r="R19" i="3"/>
  <c r="Q19" i="3"/>
  <c r="U19" i="3" s="1"/>
  <c r="P19" i="3"/>
  <c r="T19" i="3" s="1"/>
  <c r="O19" i="3"/>
  <c r="S19" i="3" s="1"/>
  <c r="K19" i="3"/>
  <c r="J19" i="3"/>
  <c r="L19" i="3" s="1"/>
  <c r="F19" i="3"/>
  <c r="E19" i="3"/>
  <c r="G19" i="3" s="1"/>
  <c r="AB18" i="3"/>
  <c r="AA18" i="3"/>
  <c r="X18" i="3"/>
  <c r="W18" i="3"/>
  <c r="R18" i="3"/>
  <c r="Q18" i="3"/>
  <c r="U18" i="3" s="1"/>
  <c r="P18" i="3"/>
  <c r="T18" i="3" s="1"/>
  <c r="O18" i="3"/>
  <c r="S18" i="3" s="1"/>
  <c r="K18" i="3"/>
  <c r="J18" i="3"/>
  <c r="L18" i="3" s="1"/>
  <c r="F18" i="3"/>
  <c r="E18" i="3"/>
  <c r="AB17" i="3"/>
  <c r="AA17" i="3"/>
  <c r="X17" i="3"/>
  <c r="W17" i="3"/>
  <c r="R17" i="3"/>
  <c r="Q17" i="3"/>
  <c r="U17" i="3" s="1"/>
  <c r="P17" i="3"/>
  <c r="T17" i="3" s="1"/>
  <c r="O17" i="3"/>
  <c r="S17" i="3" s="1"/>
  <c r="K17" i="3"/>
  <c r="J17" i="3"/>
  <c r="L17" i="3" s="1"/>
  <c r="F17" i="3"/>
  <c r="E17" i="3"/>
  <c r="AB16" i="3"/>
  <c r="AA16" i="3"/>
  <c r="X16" i="3"/>
  <c r="W16" i="3"/>
  <c r="R16" i="3"/>
  <c r="Q16" i="3"/>
  <c r="U16" i="3" s="1"/>
  <c r="P16" i="3"/>
  <c r="T16" i="3" s="1"/>
  <c r="O16" i="3"/>
  <c r="S16" i="3" s="1"/>
  <c r="K16" i="3"/>
  <c r="J16" i="3"/>
  <c r="L16" i="3" s="1"/>
  <c r="F16" i="3"/>
  <c r="E16" i="3"/>
  <c r="AB15" i="3"/>
  <c r="AA15" i="3"/>
  <c r="X15" i="3"/>
  <c r="W15" i="3"/>
  <c r="R15" i="3"/>
  <c r="Q15" i="3"/>
  <c r="U15" i="3" s="1"/>
  <c r="P15" i="3"/>
  <c r="T15" i="3" s="1"/>
  <c r="O15" i="3"/>
  <c r="S15" i="3" s="1"/>
  <c r="K15" i="3"/>
  <c r="J15" i="3"/>
  <c r="L15" i="3" s="1"/>
  <c r="F15" i="3"/>
  <c r="E15" i="3"/>
  <c r="AB14" i="3"/>
  <c r="AA14" i="3"/>
  <c r="X14" i="3"/>
  <c r="W14" i="3"/>
  <c r="R14" i="3"/>
  <c r="Q14" i="3"/>
  <c r="U14" i="3" s="1"/>
  <c r="P14" i="3"/>
  <c r="T14" i="3" s="1"/>
  <c r="O14" i="3"/>
  <c r="S14" i="3" s="1"/>
  <c r="K14" i="3"/>
  <c r="J14" i="3"/>
  <c r="L14" i="3" s="1"/>
  <c r="F14" i="3"/>
  <c r="E14" i="3"/>
  <c r="AB13" i="3"/>
  <c r="AA13" i="3"/>
  <c r="X13" i="3"/>
  <c r="W13" i="3"/>
  <c r="R13" i="3"/>
  <c r="Q13" i="3"/>
  <c r="U13" i="3" s="1"/>
  <c r="P13" i="3"/>
  <c r="T13" i="3" s="1"/>
  <c r="O13" i="3"/>
  <c r="S13" i="3" s="1"/>
  <c r="K13" i="3"/>
  <c r="J13" i="3"/>
  <c r="L13" i="3" s="1"/>
  <c r="F13" i="3"/>
  <c r="E13" i="3"/>
  <c r="AB12" i="3"/>
  <c r="AA12" i="3"/>
  <c r="X12" i="3"/>
  <c r="W12" i="3"/>
  <c r="R12" i="3"/>
  <c r="Q12" i="3"/>
  <c r="U12" i="3" s="1"/>
  <c r="P12" i="3"/>
  <c r="T12" i="3" s="1"/>
  <c r="O12" i="3"/>
  <c r="S12" i="3" s="1"/>
  <c r="K12" i="3"/>
  <c r="J12" i="3"/>
  <c r="L12" i="3" s="1"/>
  <c r="F12" i="3"/>
  <c r="E12" i="3"/>
  <c r="AB11" i="3"/>
  <c r="AA11" i="3"/>
  <c r="X11" i="3"/>
  <c r="W11" i="3"/>
  <c r="R11" i="3"/>
  <c r="Q11" i="3"/>
  <c r="U11" i="3" s="1"/>
  <c r="P11" i="3"/>
  <c r="T11" i="3" s="1"/>
  <c r="O11" i="3"/>
  <c r="S11" i="3" s="1"/>
  <c r="K11" i="3"/>
  <c r="J11" i="3"/>
  <c r="L11" i="3" s="1"/>
  <c r="F11" i="3"/>
  <c r="E11" i="3"/>
  <c r="AB10" i="3"/>
  <c r="AA10" i="3"/>
  <c r="X10" i="3"/>
  <c r="W10" i="3"/>
  <c r="R10" i="3"/>
  <c r="Q10" i="3"/>
  <c r="U10" i="3" s="1"/>
  <c r="P10" i="3"/>
  <c r="T10" i="3" s="1"/>
  <c r="O10" i="3"/>
  <c r="S10" i="3" s="1"/>
  <c r="K10" i="3"/>
  <c r="J10" i="3"/>
  <c r="L10" i="3" s="1"/>
  <c r="F10" i="3"/>
  <c r="E10" i="3"/>
  <c r="AB9" i="3"/>
  <c r="AA9" i="3"/>
  <c r="X9" i="3"/>
  <c r="W9" i="3"/>
  <c r="R9" i="3"/>
  <c r="Q9" i="3"/>
  <c r="U9" i="3" s="1"/>
  <c r="P9" i="3"/>
  <c r="T9" i="3" s="1"/>
  <c r="O9" i="3"/>
  <c r="S9" i="3" s="1"/>
  <c r="K9" i="3"/>
  <c r="J9" i="3"/>
  <c r="L9" i="3" s="1"/>
  <c r="F9" i="3"/>
  <c r="E9" i="3"/>
  <c r="AB8" i="3"/>
  <c r="AA8" i="3"/>
  <c r="X8" i="3"/>
  <c r="W8" i="3"/>
  <c r="R8" i="3"/>
  <c r="Q8" i="3"/>
  <c r="U8" i="3" s="1"/>
  <c r="P8" i="3"/>
  <c r="T8" i="3" s="1"/>
  <c r="O8" i="3"/>
  <c r="S8" i="3" s="1"/>
  <c r="K8" i="3"/>
  <c r="J8" i="3"/>
  <c r="L8" i="3" s="1"/>
  <c r="F8" i="3"/>
  <c r="E8" i="3"/>
  <c r="AB7" i="3"/>
  <c r="AA7" i="3"/>
  <c r="X7" i="3"/>
  <c r="W7" i="3"/>
  <c r="R7" i="3"/>
  <c r="Q7" i="3"/>
  <c r="P7" i="3"/>
  <c r="O7" i="3"/>
  <c r="S7" i="3" s="1"/>
  <c r="K7" i="3"/>
  <c r="J7" i="3"/>
  <c r="F7" i="3"/>
  <c r="E7" i="3"/>
  <c r="G12" i="3" l="1"/>
  <c r="G20" i="3"/>
  <c r="G24" i="3"/>
  <c r="G31" i="3"/>
  <c r="AC16" i="3"/>
  <c r="Y16" i="3"/>
  <c r="G14" i="3"/>
  <c r="G15" i="3"/>
  <c r="M19" i="3"/>
  <c r="M20" i="3"/>
  <c r="M23" i="3"/>
  <c r="M24" i="3"/>
  <c r="M27" i="3"/>
  <c r="M28" i="3"/>
  <c r="M37" i="3"/>
  <c r="G65" i="3"/>
  <c r="M12" i="3"/>
  <c r="G33" i="3"/>
  <c r="G35" i="3"/>
  <c r="G36" i="3"/>
  <c r="G39" i="3"/>
  <c r="G40" i="3"/>
  <c r="Y12" i="3"/>
  <c r="AC21" i="3"/>
  <c r="AC29" i="3"/>
  <c r="AC31" i="3"/>
  <c r="AC7" i="3"/>
  <c r="AC9" i="3"/>
  <c r="AC13" i="3"/>
  <c r="Y32" i="3"/>
  <c r="Y34" i="3"/>
  <c r="Y35" i="3"/>
  <c r="G32" i="3"/>
  <c r="G50" i="3"/>
  <c r="G58" i="3"/>
  <c r="G61" i="3"/>
  <c r="V63" i="3"/>
  <c r="G16" i="3"/>
  <c r="G8" i="3"/>
  <c r="Y8" i="3"/>
  <c r="G9" i="3"/>
  <c r="G11" i="3"/>
  <c r="M16" i="3"/>
  <c r="Y20" i="3"/>
  <c r="G21" i="3"/>
  <c r="G23" i="3"/>
  <c r="Y24" i="3"/>
  <c r="G25" i="3"/>
  <c r="G27" i="3"/>
  <c r="Y27" i="3"/>
  <c r="G30" i="3"/>
  <c r="Y30" i="3"/>
  <c r="M33" i="3"/>
  <c r="G37" i="3"/>
  <c r="Y38" i="3"/>
  <c r="Y41" i="3"/>
  <c r="G44" i="3"/>
  <c r="G45" i="3"/>
  <c r="Y45" i="3"/>
  <c r="G46" i="3"/>
  <c r="V50" i="3"/>
  <c r="M53" i="3"/>
  <c r="AC54" i="3"/>
  <c r="AC55" i="3"/>
  <c r="M57" i="3"/>
  <c r="AC59" i="3"/>
  <c r="M61" i="3"/>
  <c r="AC61" i="3"/>
  <c r="Y62" i="3"/>
  <c r="G64" i="3"/>
  <c r="V66" i="3"/>
  <c r="Y68" i="3"/>
  <c r="Y33" i="3"/>
  <c r="Y63" i="3"/>
  <c r="M56" i="3"/>
  <c r="V57" i="3"/>
  <c r="V9" i="3"/>
  <c r="AC14" i="3"/>
  <c r="Y39" i="3"/>
  <c r="M46" i="3"/>
  <c r="V56" i="3"/>
  <c r="AC18" i="3"/>
  <c r="M15" i="3"/>
  <c r="V21" i="3"/>
  <c r="V25" i="3"/>
  <c r="V32" i="3"/>
  <c r="M41" i="3"/>
  <c r="V58" i="3"/>
  <c r="Y42" i="3"/>
  <c r="M31" i="3"/>
  <c r="M35" i="3"/>
  <c r="M68" i="3"/>
  <c r="V16" i="3"/>
  <c r="AC17" i="3"/>
  <c r="AC47" i="3"/>
  <c r="AC51" i="3"/>
  <c r="V55" i="3"/>
  <c r="M8" i="3"/>
  <c r="AC41" i="3"/>
  <c r="Y50" i="3"/>
  <c r="AC56" i="3"/>
  <c r="M38" i="3"/>
  <c r="AC30" i="3"/>
  <c r="Y9" i="3"/>
  <c r="V14" i="3"/>
  <c r="AC15" i="3"/>
  <c r="AC25" i="3"/>
  <c r="M48" i="3"/>
  <c r="AC50" i="3"/>
  <c r="V59" i="3"/>
  <c r="Y21" i="3"/>
  <c r="Y25" i="3"/>
  <c r="V8" i="3"/>
  <c r="L32" i="3"/>
  <c r="M32" i="3" s="1"/>
  <c r="M11" i="3"/>
  <c r="V28" i="3"/>
  <c r="AC60" i="3"/>
  <c r="M49" i="3"/>
  <c r="M65" i="3"/>
  <c r="AC10" i="3"/>
  <c r="AC24" i="3"/>
  <c r="Y28" i="3"/>
  <c r="AC49" i="3"/>
  <c r="V7" i="3"/>
  <c r="V48" i="3"/>
  <c r="M14" i="3"/>
  <c r="V23" i="3"/>
  <c r="V12" i="3"/>
  <c r="AC19" i="3"/>
  <c r="AC28" i="3"/>
  <c r="AC34" i="3"/>
  <c r="AC39" i="3"/>
  <c r="Y64" i="3"/>
  <c r="AC58" i="3"/>
  <c r="AC69" i="3"/>
  <c r="AC22" i="3"/>
  <c r="M54" i="3"/>
  <c r="AC33" i="3"/>
  <c r="Y37" i="3"/>
  <c r="AC38" i="3"/>
  <c r="V42" i="3"/>
  <c r="Y43" i="3"/>
  <c r="AC48" i="3"/>
  <c r="Y52" i="3"/>
  <c r="AC26" i="3"/>
  <c r="AC11" i="3"/>
  <c r="AC12" i="3"/>
  <c r="AC43" i="3"/>
  <c r="V62" i="3"/>
  <c r="V11" i="3"/>
  <c r="Y13" i="3"/>
  <c r="M17" i="3"/>
  <c r="Y17" i="3"/>
  <c r="G18" i="3"/>
  <c r="Y18" i="3"/>
  <c r="V19" i="3"/>
  <c r="Y23" i="3"/>
  <c r="V24" i="3"/>
  <c r="G28" i="3"/>
  <c r="M29" i="3"/>
  <c r="Y29" i="3"/>
  <c r="AC35" i="3"/>
  <c r="AC36" i="3"/>
  <c r="G38" i="3"/>
  <c r="V38" i="3"/>
  <c r="M40" i="3"/>
  <c r="V40" i="3"/>
  <c r="AC40" i="3"/>
  <c r="G42" i="3"/>
  <c r="AC42" i="3"/>
  <c r="V47" i="3"/>
  <c r="Y47" i="3"/>
  <c r="M51" i="3"/>
  <c r="Y51" i="3"/>
  <c r="AC52" i="3"/>
  <c r="AC53" i="3"/>
  <c r="V54" i="3"/>
  <c r="Y57" i="3"/>
  <c r="L58" i="3"/>
  <c r="M58" i="3" s="1"/>
  <c r="Y60" i="3"/>
  <c r="AC64" i="3"/>
  <c r="G66" i="3"/>
  <c r="Y11" i="3"/>
  <c r="G13" i="3"/>
  <c r="V13" i="3"/>
  <c r="V15" i="3"/>
  <c r="G17" i="3"/>
  <c r="V17" i="3"/>
  <c r="Y19" i="3"/>
  <c r="V20" i="3"/>
  <c r="AC20" i="3"/>
  <c r="AC27" i="3"/>
  <c r="G29" i="3"/>
  <c r="V29" i="3"/>
  <c r="V31" i="3"/>
  <c r="M36" i="3"/>
  <c r="M43" i="3"/>
  <c r="AC44" i="3"/>
  <c r="M45" i="3"/>
  <c r="AC45" i="3"/>
  <c r="V46" i="3"/>
  <c r="V49" i="3"/>
  <c r="V51" i="3"/>
  <c r="M63" i="3"/>
  <c r="M67" i="3"/>
  <c r="V67" i="3"/>
  <c r="G7" i="3"/>
  <c r="M9" i="3"/>
  <c r="Y15" i="3"/>
  <c r="M21" i="3"/>
  <c r="G22" i="3"/>
  <c r="Y22" i="3"/>
  <c r="AC23" i="3"/>
  <c r="M25" i="3"/>
  <c r="G26" i="3"/>
  <c r="Y26" i="3"/>
  <c r="V27" i="3"/>
  <c r="Y31" i="3"/>
  <c r="AC32" i="3"/>
  <c r="V33" i="3"/>
  <c r="G34" i="3"/>
  <c r="V35" i="3"/>
  <c r="Y36" i="3"/>
  <c r="V37" i="3"/>
  <c r="AC37" i="3"/>
  <c r="V41" i="3"/>
  <c r="G43" i="3"/>
  <c r="V43" i="3"/>
  <c r="Y44" i="3"/>
  <c r="AC46" i="3"/>
  <c r="Y49" i="3"/>
  <c r="Y53" i="3"/>
  <c r="Y55" i="3"/>
  <c r="G56" i="3"/>
  <c r="M59" i="3"/>
  <c r="G63" i="3"/>
  <c r="V65" i="3"/>
  <c r="G67" i="3"/>
  <c r="AC67" i="3"/>
  <c r="V68" i="3"/>
  <c r="G69" i="3"/>
  <c r="S69" i="3"/>
  <c r="M10" i="3"/>
  <c r="R69" i="3"/>
  <c r="Y7" i="3"/>
  <c r="G10" i="3"/>
  <c r="V10" i="3"/>
  <c r="Y10" i="3"/>
  <c r="M22" i="3"/>
  <c r="V22" i="3"/>
  <c r="M30" i="3"/>
  <c r="V30" i="3"/>
  <c r="O69" i="3"/>
  <c r="V39" i="3"/>
  <c r="J69" i="3"/>
  <c r="L69" i="3" s="1"/>
  <c r="M69" i="3" s="1"/>
  <c r="L7" i="3"/>
  <c r="M7" i="3" s="1"/>
  <c r="P69" i="3"/>
  <c r="T7" i="3"/>
  <c r="T69" i="3" s="1"/>
  <c r="AC8" i="3"/>
  <c r="M13" i="3"/>
  <c r="Y14" i="3"/>
  <c r="M18" i="3"/>
  <c r="V18" i="3"/>
  <c r="M26" i="3"/>
  <c r="V26" i="3"/>
  <c r="M34" i="3"/>
  <c r="M39" i="3"/>
  <c r="V45" i="3"/>
  <c r="V53" i="3"/>
  <c r="V61" i="3"/>
  <c r="V34" i="3"/>
  <c r="V36" i="3"/>
  <c r="M44" i="3"/>
  <c r="V44" i="3"/>
  <c r="M52" i="3"/>
  <c r="V52" i="3"/>
  <c r="AC57" i="3"/>
  <c r="G59" i="3"/>
  <c r="M60" i="3"/>
  <c r="V60" i="3"/>
  <c r="M64" i="3"/>
  <c r="V64" i="3"/>
  <c r="Q69" i="3"/>
  <c r="U7" i="3"/>
  <c r="U69" i="3" s="1"/>
  <c r="Y40" i="3"/>
  <c r="M47" i="3"/>
  <c r="Y48" i="3"/>
  <c r="M55" i="3"/>
  <c r="Y56" i="3"/>
  <c r="V69" i="3" l="1"/>
  <c r="L118" i="1" l="1"/>
  <c r="P124" i="1" l="1"/>
  <c r="P125" i="1"/>
  <c r="L120" i="1"/>
  <c r="L119" i="1"/>
  <c r="P116" i="1" l="1"/>
  <c r="P117" i="1"/>
  <c r="P113" i="1"/>
  <c r="P114" i="1"/>
  <c r="P110" i="1" l="1"/>
  <c r="P111" i="1"/>
  <c r="P107" i="1"/>
  <c r="P108" i="1"/>
  <c r="N186" i="1" l="1"/>
  <c r="N208" i="1" s="1"/>
  <c r="N151" i="1"/>
  <c r="L203" i="2" l="1"/>
  <c r="P186" i="2"/>
  <c r="L175" i="2"/>
  <c r="P151" i="2"/>
  <c r="L140" i="2"/>
  <c r="L134" i="2"/>
  <c r="P133" i="2"/>
  <c r="L129" i="2"/>
  <c r="P125" i="2"/>
  <c r="P124" i="2"/>
  <c r="P123" i="2"/>
  <c r="P122" i="2"/>
  <c r="P121" i="2"/>
  <c r="P120" i="2"/>
  <c r="P119" i="2"/>
  <c r="P118" i="2"/>
  <c r="P117" i="2"/>
  <c r="P116" i="2"/>
  <c r="P134" i="2" s="1"/>
  <c r="P114" i="2"/>
  <c r="P113" i="2"/>
  <c r="P112" i="2"/>
  <c r="P110" i="2"/>
  <c r="P109" i="2"/>
  <c r="L108" i="2"/>
  <c r="P108" i="2" s="1"/>
  <c r="L107" i="2"/>
  <c r="P106" i="2"/>
  <c r="P105" i="2"/>
  <c r="N203" i="2" s="1"/>
  <c r="P96" i="2"/>
  <c r="P95" i="2"/>
  <c r="P94" i="2"/>
  <c r="P93" i="2"/>
  <c r="P86" i="2"/>
  <c r="P85" i="2"/>
  <c r="P84" i="2"/>
  <c r="P83" i="2"/>
  <c r="P82" i="2"/>
  <c r="P81" i="2"/>
  <c r="P80" i="2"/>
  <c r="P79" i="2"/>
  <c r="P78" i="2"/>
  <c r="P77" i="2"/>
  <c r="P76" i="2"/>
  <c r="P75" i="2"/>
  <c r="L74" i="2"/>
  <c r="N175" i="2" s="1"/>
  <c r="L73" i="2"/>
  <c r="L72" i="2"/>
  <c r="N128" i="2" s="1"/>
  <c r="J72" i="2"/>
  <c r="J87" i="2" s="1"/>
  <c r="L92" i="2" s="1"/>
  <c r="L97" i="2" s="1"/>
  <c r="L87" i="2" l="1"/>
  <c r="P129" i="2"/>
  <c r="L128" i="2"/>
  <c r="P203" i="2"/>
  <c r="P74" i="2"/>
  <c r="P72" i="2"/>
  <c r="P128" i="2" s="1"/>
  <c r="L111" i="2"/>
  <c r="P111" i="2" s="1"/>
  <c r="N127" i="2"/>
  <c r="N92" i="2"/>
  <c r="N97" i="2" s="1"/>
  <c r="P97" i="2"/>
  <c r="N197" i="2"/>
  <c r="P175" i="2"/>
  <c r="P197" i="2" s="1"/>
  <c r="P87" i="2"/>
  <c r="P127" i="2" s="1"/>
  <c r="P107" i="2"/>
  <c r="L127" i="2"/>
  <c r="N140" i="2"/>
  <c r="N162" i="2" s="1"/>
  <c r="P162" i="2" s="1"/>
  <c r="P73" i="2"/>
  <c r="P92" i="2"/>
  <c r="P140" i="2" l="1"/>
  <c r="N139" i="1" l="1"/>
  <c r="P144" i="1" l="1"/>
  <c r="P104" i="1" l="1"/>
  <c r="N214" i="1" s="1"/>
  <c r="P105" i="1"/>
  <c r="P126" i="1"/>
  <c r="P123" i="1"/>
  <c r="P140" i="1" s="1"/>
  <c r="P71" i="1" l="1"/>
  <c r="P139" i="1" s="1"/>
  <c r="P72" i="1" l="1"/>
  <c r="P145" i="1" l="1"/>
  <c r="L214" i="1"/>
  <c r="P197" i="1"/>
  <c r="P214" i="1" s="1"/>
  <c r="L186" i="1"/>
  <c r="P162" i="1"/>
  <c r="L151" i="1"/>
  <c r="P121" i="1"/>
  <c r="P120" i="1"/>
  <c r="P119" i="1"/>
  <c r="P136" i="1"/>
  <c r="P135" i="1"/>
  <c r="P134" i="1"/>
  <c r="P133" i="1"/>
  <c r="P132" i="1"/>
  <c r="P131" i="1"/>
  <c r="P130" i="1"/>
  <c r="P129" i="1"/>
  <c r="P106" i="1"/>
  <c r="P109" i="1"/>
  <c r="P112" i="1"/>
  <c r="P115" i="1"/>
  <c r="P186" i="1" l="1"/>
  <c r="P151" i="1"/>
  <c r="P208" i="1"/>
  <c r="N173" i="1"/>
  <c r="P173" i="1" s="1"/>
  <c r="P118" i="1"/>
  <c r="P95" i="1" l="1"/>
  <c r="P94" i="1"/>
  <c r="P93" i="1"/>
  <c r="P92" i="1"/>
  <c r="L86" i="1"/>
  <c r="N138" i="1" s="1"/>
  <c r="J86" i="1"/>
  <c r="P85" i="1"/>
  <c r="P84" i="1"/>
  <c r="P83" i="1"/>
  <c r="P82" i="1"/>
  <c r="P81" i="1"/>
  <c r="P80" i="1"/>
  <c r="P79" i="1"/>
  <c r="P78" i="1"/>
  <c r="P73" i="1"/>
  <c r="P74" i="1"/>
  <c r="P75" i="1"/>
  <c r="P76" i="1"/>
  <c r="P77" i="1"/>
  <c r="N91" i="1" l="1"/>
  <c r="N96" i="1" s="1"/>
  <c r="L91" i="1"/>
  <c r="P86" i="1"/>
  <c r="P138" i="1" s="1"/>
  <c r="L96" i="1" l="1"/>
  <c r="P96" i="1" s="1"/>
  <c r="P91" i="1"/>
</calcChain>
</file>

<file path=xl/sharedStrings.xml><?xml version="1.0" encoding="utf-8"?>
<sst xmlns="http://schemas.openxmlformats.org/spreadsheetml/2006/main" count="1199" uniqueCount="368">
  <si>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</si>
  <si>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</si>
  <si>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</si>
  <si>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</si>
  <si>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</si>
  <si>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</si>
  <si>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</si>
  <si>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</si>
  <si>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</si>
  <si>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</si>
  <si>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</si>
  <si>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</si>
  <si>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</si>
  <si>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</si>
  <si>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0611010</t>
  </si>
  <si>
    <t>0910</t>
  </si>
  <si>
    <t xml:space="preserve">Надання дошкільної освiти 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</si>
  <si>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</si>
  <si>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</si>
  <si>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</si>
  <si>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</si>
  <si>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</si>
  <si>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</si>
  <si>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</si>
  <si>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</si>
  <si>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</si>
  <si>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</si>
  <si>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</si>
  <si>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 xml:space="preserve">Забезпечення надання дошкільної освіти 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</si>
  <si>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</si>
  <si>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</si>
  <si>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</si>
  <si>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</si>
  <si>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</si>
  <si>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</si>
  <si>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</si>
  <si>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</si>
  <si>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</si>
  <si>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</si>
  <si>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</si>
  <si>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</si>
  <si>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</si>
  <si>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</si>
  <si>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</si>
  <si>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</si>
  <si>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</si>
  <si>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</si>
  <si>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</si>
  <si>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</si>
  <si>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</si>
  <si>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</si>
  <si>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</si>
  <si>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</si>
  <si>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</si>
  <si>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</si>
  <si>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</si>
  <si>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</si>
  <si>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</si>
  <si>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Забезпечити створення належних умов для надання на належному рівні дошкільної освіти та виховання дітей</t>
  </si>
  <si>
    <t>Придбання обладнання довгострокового користування</t>
  </si>
  <si>
    <t>Проведення капітального ремонту</t>
  </si>
  <si>
    <t xml:space="preserve"> Надання дошкільної освiти </t>
  </si>
  <si>
    <t>ЗАВДАННЯ № 1</t>
  </si>
  <si>
    <t>ЗАВДАННЯ № 2</t>
  </si>
  <si>
    <t>ЗАВДАННЯ № 3</t>
  </si>
  <si>
    <t>Кількість дошкільних навчальних закладів</t>
  </si>
  <si>
    <t>Кількість груп(серердьорічна)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</si>
  <si>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</si>
  <si>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</si>
  <si>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</si>
  <si>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</si>
  <si>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</si>
  <si>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</si>
  <si>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Кількість дітей, що відвідують дошкільні заклади</t>
  </si>
  <si>
    <t>Кількість дітей від 0 до 6 років</t>
  </si>
  <si>
    <t>осіб</t>
  </si>
  <si>
    <t>Витрати на перебування 1 дитини в дошкільному закладі по завданню бюджетної програми</t>
  </si>
  <si>
    <t>днів</t>
  </si>
  <si>
    <t>Діто-дні відвідування</t>
  </si>
  <si>
    <t>Кількість днів відвідування</t>
  </si>
  <si>
    <t>Відсоток охоплення дітей дошкільною освітою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</si>
  <si>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</si>
  <si>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</si>
  <si>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</si>
  <si>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</si>
  <si>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</si>
  <si>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</si>
  <si>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</si>
  <si>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</si>
  <si>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</si>
  <si>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</si>
  <si>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Витрати на перебування 1 дитини в дошкільному закладі по бюджетній програмі</t>
  </si>
  <si>
    <t>Бюджетний кодекс України (Закон України від 08.07.2010р.  №2456-VI, зі змінами);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</si>
  <si>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</si>
  <si>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</si>
  <si>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</si>
  <si>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</si>
  <si>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</si>
  <si>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М.П.</t>
  </si>
  <si>
    <t>11.</t>
  </si>
  <si>
    <t>Забезпечення конституційних прав і державних гарантій щодо доступності здобуття дошкільної освіти дітьми дошкільного віку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</si>
  <si>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</si>
  <si>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</si>
  <si>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Реалізація проекту "Капітальний ремонт інженерних мереж із застосуванням енергозберігаючих технологій комунального закладу "Дошкільний навчальний заклад №31 Вінницької міської ради" - переможця 16-го обласного конкурсу проектів розвитку
територіальних громад</t>
  </si>
  <si>
    <t>Рішення  виконавчого комітету міської ради від 26.09.2019р. №2428</t>
  </si>
  <si>
    <t>Статистична звітність, лист ГУ Статистики у Вінницькій обл. №11-31/2629-19 від 20.09.2019р</t>
  </si>
  <si>
    <t>бюджетної програми місцевого бюджету на 2020 рік</t>
  </si>
  <si>
    <t>(код бюджету)</t>
  </si>
  <si>
    <t>(код за ЄДРПОУ)</t>
  </si>
  <si>
    <t>02141532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</si>
  <si>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</si>
  <si>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</si>
  <si>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" ____" ______________ 2020  року </t>
  </si>
  <si>
    <t>Рішення  виконавчого комітету міської ради від 26.09.2019р. №2428 ((18240*8+18410*4)/12)</t>
  </si>
  <si>
    <t>Розрахунковий показник   (18297 дітей / 27140  дітей дошкільного віку)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</si>
  <si>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</si>
  <si>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02536000000</t>
  </si>
  <si>
    <t>(КПКВКМБ)</t>
  </si>
  <si>
    <t>(КТПКВКМБ)</t>
  </si>
  <si>
    <t>1010</t>
  </si>
  <si>
    <t xml:space="preserve">(у редакції наказу Міністерства фінансів України від 29.12.2018 р. №1209)
</t>
  </si>
  <si>
    <t>Рішення  виконавчого комітету міської ради від 26.09.2019р. №2428, зведений штатний розпис та розрахунок до нього</t>
  </si>
  <si>
    <t>Розрахунковий показник                                                             (18297 дітей * 113 днів)</t>
  </si>
  <si>
    <t>Заступник директора департаменту освіти ВМР</t>
  </si>
  <si>
    <t>Н.В.Мазур</t>
  </si>
  <si>
    <t xml:space="preserve">Розрахунковий показник                                                    (2 949 965 грн/27 закладів) </t>
  </si>
  <si>
    <t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 ; рішення виконавчого комітету міської ради від 09.04.2020 №809,810;  рішення виконавчого комітету міської ради від 23.04.2020 №874; рішення міської ради від 22.05.2020 №2222 та №2237; рішення міської ради від 26.06.2020 №2293 ;</t>
  </si>
  <si>
    <t>Розрахунковий показник                                                          (427 236 388 грн./18297 дітей)</t>
  </si>
  <si>
    <t>Розрахунковий показник                                                          (421 476 485 грн./18297 дітей)</t>
  </si>
  <si>
    <t>Заступник директора департаменту фінансів ВМР</t>
  </si>
  <si>
    <t>А.М.Лесь</t>
  </si>
  <si>
    <r>
      <t xml:space="preserve">" </t>
    </r>
    <r>
      <rPr>
        <u/>
        <sz val="11"/>
        <rFont val="Arial"/>
        <family val="2"/>
        <charset val="204"/>
      </rPr>
      <t>09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липня </t>
    </r>
    <r>
      <rPr>
        <sz val="11"/>
        <rFont val="Arial"/>
        <family val="2"/>
        <charset val="204"/>
      </rPr>
      <t>2020  року №</t>
    </r>
    <r>
      <rPr>
        <u/>
        <sz val="11"/>
        <rFont val="Arial"/>
        <family val="2"/>
        <charset val="204"/>
      </rPr>
      <t xml:space="preserve"> 262</t>
    </r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</si>
  <si>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427 236 388</t>
    </r>
    <r>
      <rPr>
        <b/>
        <sz val="11"/>
        <rFont val="Arial"/>
        <family val="2"/>
        <charset val="204"/>
      </rPr>
      <t xml:space="preserve"> гривень , у тому числі загального фонду - 383 192 007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                    44 044 381 гривень</t>
    </r>
  </si>
  <si>
    <t>Розрахунковий показник                                                     (15 закладів/ 55 закладів ДНЗ)</t>
  </si>
  <si>
    <t xml:space="preserve">Розрахунковий показник                                               (2 809 938грн/15 закладів) </t>
  </si>
  <si>
    <t>Директор департаменту фінансів ВМР</t>
  </si>
  <si>
    <t>Н.Д.Луценко</t>
  </si>
  <si>
    <t>Питома вага об'єктів, що планується відремонтовати у загальній кількості дошкільних навчальних закладів</t>
  </si>
  <si>
    <t>Кількість дітей від 0 до 5 років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</si>
  <si>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</si>
  <si>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</si>
  <si>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</si>
  <si>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</si>
  <si>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</si>
  <si>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</si>
  <si>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Середньорічне число посадових окладів (ставок) педагогічного персоналу з них:</t>
  </si>
  <si>
    <t>Кількість дітей, що відвідують дошкільні заклади з них:</t>
  </si>
  <si>
    <t>Всього - середньорічне число ставок (штатних одиниць) з них:</t>
  </si>
  <si>
    <t>Середньрічне число штатних одиниць робітників з них:</t>
  </si>
  <si>
    <t>Середньрічне число штатних одиниць спеціалістів з них:</t>
  </si>
  <si>
    <t>Середньорічне число штатних одиниць адмінперсоналу, за умовами оплати віднесених до педагогічного персоналу з них:</t>
  </si>
  <si>
    <t>№ п/п</t>
  </si>
  <si>
    <t>ДНЗ №</t>
  </si>
  <si>
    <t>2021 рік</t>
  </si>
  <si>
    <t>2022 рік</t>
  </si>
  <si>
    <t>Відхилення</t>
  </si>
  <si>
    <t>Кількість груп</t>
  </si>
  <si>
    <t>Кількість учнів</t>
  </si>
  <si>
    <t>формула</t>
  </si>
  <si>
    <t>на поч. року</t>
  </si>
  <si>
    <t>середньорічні діти</t>
  </si>
  <si>
    <t>На поч. року</t>
  </si>
  <si>
    <t>На кін. року</t>
  </si>
  <si>
    <t>Калинка</t>
  </si>
  <si>
    <t>Яблунька</t>
  </si>
  <si>
    <t>Лісова казка</t>
  </si>
  <si>
    <t>Журавлик</t>
  </si>
  <si>
    <t>Він-Хутірський</t>
  </si>
  <si>
    <t>І. Богуна</t>
  </si>
  <si>
    <t>Деснянський</t>
  </si>
  <si>
    <t>Всього по     місту</t>
  </si>
  <si>
    <t>МЕРЕЖІ ДОШКІЛЬНИХ НАВЧАЛЬНИХ ЗАКЛАДІВ</t>
  </si>
  <si>
    <t>середньорічна кількість груп</t>
  </si>
  <si>
    <t>середньорічна кількість дітей</t>
  </si>
  <si>
    <r>
      <rPr>
        <i/>
        <sz val="16"/>
        <rFont val="Times New Roman"/>
        <family val="1"/>
        <charset val="204"/>
      </rPr>
      <t xml:space="preserve">м. Вінниці на </t>
    </r>
    <r>
      <rPr>
        <b/>
        <sz val="16"/>
        <rFont val="Times New Roman"/>
        <family val="1"/>
        <charset val="204"/>
      </rPr>
      <t xml:space="preserve">2021 </t>
    </r>
    <r>
      <rPr>
        <i/>
        <sz val="16"/>
        <rFont val="Times New Roman"/>
        <family val="1"/>
        <charset val="204"/>
      </rPr>
      <t>рік</t>
    </r>
  </si>
  <si>
    <t>Головний бухгалтер</t>
  </si>
  <si>
    <t>Лілія БАБІЧ</t>
  </si>
  <si>
    <t>Статистична звітність, лист ГУ Статистики у Вінницькій обл. №06-32/2521-21 від 13.10.2021р</t>
  </si>
  <si>
    <t>Довідка</t>
  </si>
  <si>
    <t xml:space="preserve">щодо кількості  закладів, які будуть забезпечені обладнанням </t>
  </si>
  <si>
    <t xml:space="preserve">КПКВК МБ 0611010 "Надання дошкільної освiти" </t>
  </si>
  <si>
    <t>КЕКВ 3132</t>
  </si>
  <si>
    <t>Завдання № 3 : Проведення капітального ремонту</t>
  </si>
  <si>
    <t>Назва закладу</t>
  </si>
  <si>
    <t>Сума, грн.</t>
  </si>
  <si>
    <t>примітка</t>
  </si>
  <si>
    <t>затверджено коштів міського бюджету</t>
  </si>
  <si>
    <t>всього</t>
  </si>
  <si>
    <t>КЗ "ДНЗ №1 ВМР"</t>
  </si>
  <si>
    <t>КЗ "ДНЗ №2 ВМР"</t>
  </si>
  <si>
    <t>КЗ "ДНЗ №3 ВМР"</t>
  </si>
  <si>
    <t>КЗ "ДНЗ №4 ВМР"</t>
  </si>
  <si>
    <t>КЗ "ДНЗ №5 ВМР"</t>
  </si>
  <si>
    <t>КЗ "ДНЗ №6 ВМР"</t>
  </si>
  <si>
    <t>КЗ "ДНЗ №7 ВМР"</t>
  </si>
  <si>
    <t>КЗ "ДНЗ №9 ВМР"</t>
  </si>
  <si>
    <t>КЗ "ДНЗ №10  ВМР"</t>
  </si>
  <si>
    <t>КЗ "ЗДО №11 ВМР"</t>
  </si>
  <si>
    <t>КЗ "ДНЗ №13 ВМР"</t>
  </si>
  <si>
    <t>КЗ "ДНЗ №14 ВМР"</t>
  </si>
  <si>
    <t>КЗ "ДНЗ №15 ВМР"</t>
  </si>
  <si>
    <t>КЗ "ДНЗ №16 ВМР"</t>
  </si>
  <si>
    <t>КЗ "ДНЗ №17 ВМР"</t>
  </si>
  <si>
    <t>КЗ "ДНЗ №18 ВМР"</t>
  </si>
  <si>
    <t>КЗ "ДНЗ №19 ВМР"</t>
  </si>
  <si>
    <t>КЗ "ЗДО №20 ВМР"</t>
  </si>
  <si>
    <t>КЗ "ДНЗ №21 ВМР"</t>
  </si>
  <si>
    <t>КЗ "ЗДО №22 ВМР"</t>
  </si>
  <si>
    <t>КЗ "ДНЗ №23 ВМР"</t>
  </si>
  <si>
    <t>КЗ "ДНЗ №24 ВМР"</t>
  </si>
  <si>
    <t>КЗ "ДНЗ №25 ВМР"</t>
  </si>
  <si>
    <t>КЗ "ДНЗ №26 ВМР"</t>
  </si>
  <si>
    <t>КЗ "ДНЗ №27 ВМР"</t>
  </si>
  <si>
    <t>КЗ "ДНЗ №30 ВМР"</t>
  </si>
  <si>
    <t>КЗ "ДНЗ №31 ВМР"</t>
  </si>
  <si>
    <t>КЗ "ДНЗ №34 ВМР"</t>
  </si>
  <si>
    <t>КЗ "ДНЗ №35 ВМР"</t>
  </si>
  <si>
    <t>КЗ "ДНЗ №36 ВМР"</t>
  </si>
  <si>
    <t>КЗ "ДНЗ №38 ВМР"</t>
  </si>
  <si>
    <t>КЗ "ДНЗ №42 ВМР"</t>
  </si>
  <si>
    <t>КЗ "ДНЗ №43 ВМР"</t>
  </si>
  <si>
    <t>КЗ "ДНЗ №45 ВМР"</t>
  </si>
  <si>
    <t>КЗ "ДНЗ №46 ВМР"</t>
  </si>
  <si>
    <t>КЗ "ДНЗ №47 ВМР"</t>
  </si>
  <si>
    <t>КЗ "ДНЗ №50 ВМР"</t>
  </si>
  <si>
    <t>КЗ "ДНЗ №51 ВМР"</t>
  </si>
  <si>
    <t>КЗ "ДНЗ №52 ВМР"</t>
  </si>
  <si>
    <t>КЗ "ДНЗ №57 ВМР"</t>
  </si>
  <si>
    <t>КЗ "ДНЗ №58 ВМР"</t>
  </si>
  <si>
    <t>КЗ "ДНЗ №59 ВМР"</t>
  </si>
  <si>
    <t>КЗ "ДНЗ №60 ВМР"</t>
  </si>
  <si>
    <t>КЗ "ДНЗ №61 ВМР"</t>
  </si>
  <si>
    <t>КЗ "ДНЗ №67 ВМР"</t>
  </si>
  <si>
    <t>КЗ "ДНЗ №71 ВМР"</t>
  </si>
  <si>
    <t>КЗ "ДНЗ №72 ВМР"</t>
  </si>
  <si>
    <t>КЗ "ДНЗ №73 ВМР"</t>
  </si>
  <si>
    <t>КЗ "ДНЗ №74 ВМР"</t>
  </si>
  <si>
    <t>КЗ "ДНЗ №75 ВМР"</t>
  </si>
  <si>
    <t>КЗ "ДНЗ №77 ВМР"</t>
  </si>
  <si>
    <t>КЗ "ЗДО "Калинка" ВМР"</t>
  </si>
  <si>
    <t>КЗ "ЗДО "Яблунька" ВМР"</t>
  </si>
  <si>
    <t>КЗ "ЗДО "Лісова казка" ВМР"</t>
  </si>
  <si>
    <t>КЗ "ЗДО "Журавлик" ВМР"</t>
  </si>
  <si>
    <t>ВСЬОГО</t>
  </si>
  <si>
    <t xml:space="preserve">Заступник директора департаменту освіти </t>
  </si>
  <si>
    <t>Наталія МАЗУР</t>
  </si>
  <si>
    <t>КЕКВ 3110</t>
  </si>
  <si>
    <t>Завдання № 2 : Придбання обладнання довгострокового користування</t>
  </si>
  <si>
    <t>КЗ "ЗДО №33 ВМР"</t>
  </si>
  <si>
    <t>КЗ "Вінницько-Хутірський ЗДО ВМР"</t>
  </si>
  <si>
    <t>Департамент освіти ВМР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</si>
  <si>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</si>
  <si>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</si>
  <si>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</si>
  <si>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</si>
  <si>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</si>
  <si>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</si>
  <si>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</si>
  <si>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 Забезпечити створення належних умов для надання на належному рівні дошкільної освіти та виховання дітей</t>
  </si>
  <si>
    <t>Показник затрат</t>
  </si>
  <si>
    <t>2</t>
  </si>
  <si>
    <t>3</t>
  </si>
  <si>
    <t>Середньорічне число посадових окладів (ставок) педагогічного персоналу, з них:</t>
  </si>
  <si>
    <t>4</t>
  </si>
  <si>
    <t>Середньорічне число штатних одиниць адмінперсоналу, за умовами оплати віднесених до педагогічного персоналу, з них:</t>
  </si>
  <si>
    <t>5</t>
  </si>
  <si>
    <t>Середньрічне число штатних одиниць спеціалістів, з них:</t>
  </si>
  <si>
    <t>6</t>
  </si>
  <si>
    <t>Середньрічне число штатних одиниць робітників, з них:</t>
  </si>
  <si>
    <t>7</t>
  </si>
  <si>
    <t>Всього - середньорічне число ставок (штатних одиниць), з них:</t>
  </si>
  <si>
    <t>Показник продукту</t>
  </si>
  <si>
    <t>Кількість дітей, що відвідують дошкільні заклади, з них:</t>
  </si>
  <si>
    <t>Показник ефективності</t>
  </si>
  <si>
    <t>Витрати на перебування 1 дитини в дошкільному закладі по бюджетні програмі</t>
  </si>
  <si>
    <t>Показник якості</t>
  </si>
  <si>
    <t>Завдання №2- Придбання обладнання довгострокового користування</t>
  </si>
  <si>
    <t>Завдання №3- Проведення капітального ремонту</t>
  </si>
  <si>
    <t>у тому числі</t>
  </si>
  <si>
    <t>дівчатка (47,8%)</t>
  </si>
  <si>
    <t>хлопчики (52,2%)</t>
  </si>
  <si>
    <t xml:space="preserve">" ____" ______________ 2022  року </t>
  </si>
  <si>
    <t>бюджетної програми місцевого бюджету на 2022 рік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</si>
  <si>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</si>
  <si>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</si>
  <si>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</si>
  <si>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</si>
  <si>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</si>
  <si>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>Рішення  виконавчого комітету міської ради від 04.11.2021р. №2605, Довідка департаменту освіти</t>
  </si>
  <si>
    <t>в т.ч. кількість  дітей - дівчата</t>
  </si>
  <si>
    <t>в т.ч. кількість дітей - хлопчики</t>
  </si>
  <si>
    <t>в т.ч. кількість  дітей  від 0 до 5 років - дівчата</t>
  </si>
  <si>
    <t>в т.ч. кількість дітей   від 0 до 5 років - хлопчики</t>
  </si>
  <si>
    <t>середньорічне число ставок - жінки</t>
  </si>
  <si>
    <t>середньорічне число ставок - чоловіки</t>
  </si>
  <si>
    <t>Розрахунковий показник   (18533 дітей / 21025  дітей дошкільного віку)</t>
  </si>
  <si>
    <r>
      <t xml:space="preserve">ПРОЕКТ МЕРЕЖІ ДОШКІЛЬНИХ НАВЧАЛЬНИХ ЗАКЛАДІВ </t>
    </r>
    <r>
      <rPr>
        <i/>
        <sz val="16"/>
        <rFont val="Times New Roman"/>
        <family val="1"/>
        <charset val="204"/>
      </rPr>
      <t xml:space="preserve">Вінницької ТГ на </t>
    </r>
    <r>
      <rPr>
        <b/>
        <sz val="16"/>
        <rFont val="Times New Roman"/>
        <family val="1"/>
        <charset val="204"/>
      </rPr>
      <t xml:space="preserve">2022 </t>
    </r>
    <r>
      <rPr>
        <i/>
        <sz val="16"/>
        <rFont val="Times New Roman"/>
        <family val="1"/>
        <charset val="204"/>
      </rPr>
      <t>рік</t>
    </r>
  </si>
  <si>
    <t>Порядковий номер</t>
  </si>
  <si>
    <t>Номер ДВЗ</t>
  </si>
  <si>
    <t>Режим роботи</t>
  </si>
  <si>
    <t>Кількість дітей</t>
  </si>
  <si>
    <t>Всього</t>
  </si>
  <si>
    <t>Діти віком від 1 до 3 років</t>
  </si>
  <si>
    <t>Молодший дошкільний вік (від 3до 4 років)</t>
  </si>
  <si>
    <t>Діти віком від 4 до 6 (7) років</t>
  </si>
  <si>
    <t>На початок року</t>
  </si>
  <si>
    <t>На кінець року</t>
  </si>
  <si>
    <t>Середньорічне</t>
  </si>
  <si>
    <t>Загального розвитку</t>
  </si>
  <si>
    <t>Спеціальні</t>
  </si>
  <si>
    <t>Санаторні</t>
  </si>
  <si>
    <t>Інклюзивні</t>
  </si>
  <si>
    <t>в т.ч. цілодобові</t>
  </si>
  <si>
    <t>Загального розвитку, спеціальні,санаторні, інклюзивні</t>
  </si>
  <si>
    <t>Всього:</t>
  </si>
  <si>
    <t>загального розвитку</t>
  </si>
  <si>
    <t>спеціальні</t>
  </si>
  <si>
    <t>санаторні</t>
  </si>
  <si>
    <t>інклюзивні</t>
  </si>
  <si>
    <t>Всього по ЦБ-ФС</t>
  </si>
  <si>
    <t>12.0</t>
  </si>
  <si>
    <t xml:space="preserve">Яблунька </t>
  </si>
  <si>
    <t>Він.Хутірський</t>
  </si>
  <si>
    <t>вул І.Богуна</t>
  </si>
  <si>
    <t>ДНЗ Деснянський</t>
  </si>
  <si>
    <t>Всього по    ЦБ-3</t>
  </si>
  <si>
    <t>Директор департаменту освіти</t>
  </si>
  <si>
    <t>Оксана ЯЦЕНКО</t>
  </si>
  <si>
    <t>Н. В. Мазур</t>
  </si>
  <si>
    <t xml:space="preserve">Капітальний ремонт харчоблоку </t>
  </si>
  <si>
    <t>Розрахунковий показник                                                     (1 заклад/ 61 заклад ЗДО)</t>
  </si>
  <si>
    <t>1853300 днів =                             18533 дітей * 100 днів відвідування</t>
  </si>
  <si>
    <t>1,6% =1 /61</t>
  </si>
  <si>
    <t xml:space="preserve">Директор департаменту освіти </t>
  </si>
  <si>
    <t>рішення ВМР №1138 від 26.08.2022</t>
  </si>
  <si>
    <t>КЗ "Деснянський ЗДО ВМР"</t>
  </si>
  <si>
    <t>КЗ "ЗДО №28 ВМР"</t>
  </si>
  <si>
    <t>КЗ "ЗДО №29 ВМР"</t>
  </si>
  <si>
    <t>КЗ "ЗДО №37 ВМР"</t>
  </si>
  <si>
    <t>довідка департаменту фінансів №1753 від 18.08.2022 (перерозподіл на КЕКВ 3132)</t>
  </si>
  <si>
    <t>довідка департаменту фінансів №1753 від 18.08.2022 (перерозподіл з КЕКВ 3110)</t>
  </si>
  <si>
    <t>капітальний ремонт системи опалення</t>
  </si>
  <si>
    <t>згідно рішення від 26.08.2022 №1138</t>
  </si>
  <si>
    <t>внутрішня довідка департаменту освіти</t>
  </si>
  <si>
    <t xml:space="preserve"> Рішення Вінницької міської ради від 24.12.2020 № 706 "Про бюджет Вінницької міської територіальної громади на 2022 рік", зі змінами</t>
  </si>
  <si>
    <t xml:space="preserve">Розрахунковий показник                                               (1 373 593 грн/1 заклад) </t>
  </si>
  <si>
    <t>1373593 грн.= 1373593/1 заклад</t>
  </si>
  <si>
    <t>згідно рішення від 30.09.2022 №1198</t>
  </si>
  <si>
    <t>рішення ВМР №1198 від 30.09.2022</t>
  </si>
  <si>
    <t>88,1% = 18533 дітей / 21025  дітей дошкільного віку</t>
  </si>
  <si>
    <t>Розрахунковий показник                                       (18533 дітей * 100 днів)</t>
  </si>
  <si>
    <t>83212грн.=2912427/35 закладів</t>
  </si>
  <si>
    <t>30756 грн.=  569 995 993 грн./ 18533 дітей</t>
  </si>
  <si>
    <t>30987грн.=  574 282 013 грн./ 18533 дітей</t>
  </si>
  <si>
    <t>Рішення Вінницької міської ради від 24.12.2021 №706 "Про бюджет Вінницької міської територіальної громади на 2022 рік" зі змінами згідно рішення Вінницької міської ради від 26.08.2022р №1138;  рішення Вінницької міської ради від 30.09.2022р №1198; рішення Вінницької міської ради від 28.10.2022р №1246; рішення Вінницької міської ради від 25.11.2022р №1283;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</si>
  <si>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25.11.2022 №1283; </t>
  </si>
  <si>
    <t xml:space="preserve">щодо внесення змін до результативних показників  бюджетної програми 0611010 "Надання дошкільної освiти" в зв'язку  зі змінами  згідно рішення  міської ради від 25.11.2022 №1283; </t>
  </si>
  <si>
    <t>У зв'язку із перерозподілом видатків по галузі "Освіта" відповідно до фактичної потреби</t>
  </si>
  <si>
    <t>Обсяг бюджетних призначень/бюджетних асигнувань  - 556 442 933 гривень , у тому числі загального фонду -508 860 741 гривень та спеціального фонду -47 582 192 гривень</t>
  </si>
  <si>
    <t xml:space="preserve">Розрахунковий показник                                                      (556 442 933 грн./18533 дітей) </t>
  </si>
  <si>
    <t>Розрахунковий показник                                                      (552 229 013 грн./18533 дітей)</t>
  </si>
  <si>
    <t>30024грн.= 556 442 933 грн./ 18533 дітей</t>
  </si>
  <si>
    <t>29797 грн.=  552 229 013 грн./ 18533 дітей</t>
  </si>
  <si>
    <t>згідно рішення від 25.11.2022 №1283</t>
  </si>
  <si>
    <t>рішення ВМР №1283 від 25.11.2022</t>
  </si>
  <si>
    <t xml:space="preserve">Розрахунковий показник                                                    (2 840 327 грн/34 закладів) </t>
  </si>
  <si>
    <t>83539грн.=2840327/34 заклади</t>
  </si>
  <si>
    <t>"09" грудня 2022  року № 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</si>
</sst>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0.0%"/>
    <numFmt numFmtId="166" formatCode="#,##0.00_ ;[Red]\-#,##0.00\ "/>
    <numFmt numFmtId="167" formatCode="0.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u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6.5"/>
      <name val="Arial"/>
      <family val="2"/>
      <charset val="204"/>
    </font>
    <font>
      <sz val="12"/>
      <name val="Arial"/>
      <family val="2"/>
      <charset val="204"/>
    </font>
    <font>
      <u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29" fillId="0" borderId="0"/>
    <xf numFmtId="0" fontId="43" fillId="0" borderId="0"/>
  </cellStyleXfs>
  <cellXfs count="48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Fill="1"/>
    <xf numFmtId="0" fontId="5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wrapText="1"/>
    </xf>
    <xf numFmtId="0" fontId="3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Border="1" applyAlignment="1">
      <alignment horizontal="center" vertical="top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1" fillId="0" borderId="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0" borderId="0" xfId="0" applyFont="1" applyFill="1"/>
    <xf numFmtId="0" fontId="15" fillId="0" borderId="0" xfId="0" applyFont="1"/>
    <xf numFmtId="0" fontId="3" fillId="0" borderId="14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14" fillId="0" borderId="0" xfId="0" applyFont="1" applyBorder="1" applyAlignment="1">
      <alignment wrapText="1"/>
    </xf>
    <xf numFmtId="0" fontId="4" fillId="0" borderId="0" xfId="0" applyFont="1" applyBorder="1" applyAlignment="1"/>
    <xf numFmtId="0" fontId="4" fillId="0" borderId="0" xfId="0" applyFont="1" applyBorder="1" applyAlignment="1">
      <alignment horizontal="left"/>
    </xf>
    <xf numFmtId="49" fontId="13" fillId="0" borderId="0" xfId="0" applyNumberFormat="1" applyFont="1" applyBorder="1" applyAlignment="1">
      <alignment horizontal="center" wrapText="1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left"/>
    </xf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26" fillId="0" borderId="3" xfId="0" applyFont="1" applyBorder="1" applyAlignment="1">
      <alignment horizontal="center" vertical="center" wrapText="1"/>
    </xf>
    <xf numFmtId="0" fontId="22" fillId="0" borderId="3" xfId="0" applyFont="1" applyBorder="1"/>
    <xf numFmtId="0" fontId="25" fillId="0" borderId="3" xfId="0" applyFont="1" applyBorder="1" applyAlignment="1">
      <alignment horizontal="center" vertical="center" textRotation="90" wrapText="1"/>
    </xf>
    <xf numFmtId="0" fontId="25" fillId="0" borderId="4" xfId="0" applyFont="1" applyBorder="1" applyAlignment="1">
      <alignment horizontal="center" vertical="center" textRotation="90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0" fontId="29" fillId="0" borderId="3" xfId="1" applyBorder="1" applyAlignment="1">
      <alignment horizontal="center" vertical="center"/>
    </xf>
    <xf numFmtId="0" fontId="31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left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66" fontId="9" fillId="0" borderId="3" xfId="1" applyNumberFormat="1" applyFont="1" applyBorder="1" applyAlignment="1">
      <alignment horizontal="center" vertical="center" wrapText="1"/>
    </xf>
    <xf numFmtId="0" fontId="31" fillId="0" borderId="3" xfId="1" applyFont="1" applyBorder="1" applyAlignment="1">
      <alignment horizontal="left" vertical="center" wrapText="1"/>
    </xf>
    <xf numFmtId="0" fontId="31" fillId="3" borderId="3" xfId="1" applyFont="1" applyFill="1" applyBorder="1" applyAlignment="1">
      <alignment vertical="center" wrapText="1"/>
    </xf>
    <xf numFmtId="0" fontId="32" fillId="3" borderId="3" xfId="1" applyFont="1" applyFill="1" applyBorder="1" applyAlignment="1">
      <alignment horizontal="left" vertical="center" wrapText="1"/>
    </xf>
    <xf numFmtId="166" fontId="11" fillId="0" borderId="3" xfId="1" applyNumberFormat="1" applyFont="1" applyBorder="1" applyAlignment="1">
      <alignment horizontal="center" vertical="center" wrapText="1"/>
    </xf>
    <xf numFmtId="166" fontId="9" fillId="0" borderId="0" xfId="1" applyNumberFormat="1" applyFont="1"/>
    <xf numFmtId="0" fontId="29" fillId="0" borderId="3" xfId="1" applyBorder="1" applyAlignment="1">
      <alignment horizontal="left" vertical="center"/>
    </xf>
    <xf numFmtId="0" fontId="29" fillId="0" borderId="0" xfId="1" applyAlignment="1">
      <alignment horizontal="center" vertical="center"/>
    </xf>
    <xf numFmtId="0" fontId="29" fillId="0" borderId="0" xfId="1" applyAlignment="1">
      <alignment horizontal="left" vertical="center"/>
    </xf>
    <xf numFmtId="0" fontId="31" fillId="0" borderId="20" xfId="1" applyFont="1" applyBorder="1"/>
    <xf numFmtId="0" fontId="31" fillId="0" borderId="0" xfId="1" applyFont="1" applyBorder="1"/>
    <xf numFmtId="0" fontId="31" fillId="0" borderId="0" xfId="1" applyFont="1" applyBorder="1" applyAlignment="1">
      <alignment horizontal="center"/>
    </xf>
    <xf numFmtId="0" fontId="31" fillId="0" borderId="0" xfId="1" applyFont="1"/>
    <xf numFmtId="0" fontId="31" fillId="0" borderId="0" xfId="1" applyFont="1" applyAlignment="1">
      <alignment horizontal="center"/>
    </xf>
    <xf numFmtId="0" fontId="31" fillId="0" borderId="0" xfId="1" applyFont="1" applyBorder="1" applyAlignment="1">
      <alignment horizontal="left"/>
    </xf>
    <xf numFmtId="0" fontId="29" fillId="0" borderId="0" xfId="1"/>
    <xf numFmtId="0" fontId="0" fillId="0" borderId="0" xfId="0" applyAlignment="1">
      <alignment horizontal="center" vertical="center"/>
    </xf>
    <xf numFmtId="0" fontId="31" fillId="0" borderId="0" xfId="0" applyFont="1" applyBorder="1"/>
    <xf numFmtId="0" fontId="9" fillId="0" borderId="0" xfId="0" applyFont="1" applyAlignment="1">
      <alignment horizontal="left" vertical="center" wrapText="1"/>
    </xf>
    <xf numFmtId="0" fontId="9" fillId="3" borderId="3" xfId="1" applyFont="1" applyFill="1" applyBorder="1" applyAlignment="1">
      <alignment horizontal="center" vertical="center"/>
    </xf>
    <xf numFmtId="164" fontId="31" fillId="0" borderId="3" xfId="1" applyNumberFormat="1" applyFont="1" applyBorder="1" applyAlignment="1">
      <alignment horizontal="center" vertical="center" wrapText="1"/>
    </xf>
    <xf numFmtId="166" fontId="31" fillId="0" borderId="3" xfId="1" applyNumberFormat="1" applyFont="1" applyBorder="1" applyAlignment="1">
      <alignment horizontal="center" vertical="center" wrapText="1"/>
    </xf>
    <xf numFmtId="0" fontId="31" fillId="3" borderId="3" xfId="0" applyFont="1" applyFill="1" applyBorder="1" applyAlignment="1">
      <alignment horizontal="left" vertical="center"/>
    </xf>
    <xf numFmtId="0" fontId="33" fillId="3" borderId="3" xfId="1" applyFont="1" applyFill="1" applyBorder="1" applyAlignment="1">
      <alignment horizontal="left" vertical="center" wrapText="1"/>
    </xf>
    <xf numFmtId="0" fontId="9" fillId="3" borderId="0" xfId="1" applyFont="1" applyFill="1"/>
    <xf numFmtId="0" fontId="31" fillId="0" borderId="0" xfId="1" applyFont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0" fontId="35" fillId="3" borderId="0" xfId="0" applyFont="1" applyFill="1" applyBorder="1" applyAlignment="1">
      <alignment horizontal="left"/>
    </xf>
    <xf numFmtId="1" fontId="35" fillId="3" borderId="31" xfId="0" applyNumberFormat="1" applyFont="1" applyFill="1" applyBorder="1" applyAlignment="1">
      <alignment horizontal="center"/>
    </xf>
    <xf numFmtId="1" fontId="35" fillId="3" borderId="38" xfId="0" applyNumberFormat="1" applyFont="1" applyFill="1" applyBorder="1" applyAlignment="1">
      <alignment horizontal="center"/>
    </xf>
    <xf numFmtId="49" fontId="37" fillId="3" borderId="3" xfId="0" applyNumberFormat="1" applyFont="1" applyFill="1" applyBorder="1" applyAlignment="1">
      <alignment horizontal="left" vertical="center"/>
    </xf>
    <xf numFmtId="0" fontId="37" fillId="3" borderId="3" xfId="0" applyFont="1" applyFill="1" applyBorder="1" applyAlignment="1">
      <alignment horizontal="left" vertical="center" wrapText="1"/>
    </xf>
    <xf numFmtId="0" fontId="27" fillId="3" borderId="3" xfId="0" applyFont="1" applyFill="1" applyBorder="1" applyAlignment="1">
      <alignment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38" fillId="3" borderId="3" xfId="0" applyNumberFormat="1" applyFont="1" applyFill="1" applyBorder="1" applyAlignment="1">
      <alignment horizontal="left" vertical="center"/>
    </xf>
    <xf numFmtId="0" fontId="38" fillId="3" borderId="42" xfId="0" applyFont="1" applyFill="1" applyBorder="1" applyAlignment="1">
      <alignment horizontal="center" vertical="center" wrapText="1"/>
    </xf>
    <xf numFmtId="2" fontId="38" fillId="3" borderId="42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vertical="center" wrapText="1"/>
    </xf>
    <xf numFmtId="0" fontId="0" fillId="2" borderId="0" xfId="0" applyFill="1" applyAlignment="1">
      <alignment horizontal="left" vertical="center"/>
    </xf>
    <xf numFmtId="3" fontId="38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/>
    </xf>
    <xf numFmtId="167" fontId="38" fillId="3" borderId="3" xfId="0" applyNumberFormat="1" applyFont="1" applyFill="1" applyBorder="1" applyAlignment="1">
      <alignment horizontal="center" vertical="center" wrapText="1"/>
    </xf>
    <xf numFmtId="4" fontId="38" fillId="3" borderId="3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 wrapText="1"/>
    </xf>
    <xf numFmtId="49" fontId="38" fillId="3" borderId="0" xfId="0" applyNumberFormat="1" applyFont="1" applyFill="1" applyBorder="1" applyAlignment="1">
      <alignment horizontal="center" vertical="center" wrapText="1"/>
    </xf>
    <xf numFmtId="49" fontId="8" fillId="3" borderId="0" xfId="0" applyNumberFormat="1" applyFont="1" applyFill="1" applyBorder="1" applyAlignment="1">
      <alignment horizontal="center" vertical="center" wrapText="1"/>
    </xf>
    <xf numFmtId="49" fontId="38" fillId="3" borderId="0" xfId="0" applyNumberFormat="1" applyFont="1" applyFill="1" applyBorder="1" applyAlignment="1">
      <alignment horizontal="left" vertical="center"/>
    </xf>
    <xf numFmtId="0" fontId="38" fillId="3" borderId="0" xfId="0" applyFont="1" applyFill="1" applyBorder="1" applyAlignment="1">
      <alignment horizontal="left" vertical="center" wrapText="1"/>
    </xf>
    <xf numFmtId="0" fontId="38" fillId="3" borderId="0" xfId="0" applyFont="1" applyFill="1" applyBorder="1" applyAlignment="1">
      <alignment horizontal="center" vertical="center" wrapText="1"/>
    </xf>
    <xf numFmtId="167" fontId="38" fillId="3" borderId="0" xfId="0" applyNumberFormat="1" applyFont="1" applyFill="1" applyBorder="1" applyAlignment="1">
      <alignment horizontal="center" vertical="center" wrapText="1"/>
    </xf>
    <xf numFmtId="0" fontId="3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left" vertical="center" wrapText="1"/>
    </xf>
    <xf numFmtId="0" fontId="27" fillId="3" borderId="0" xfId="0" applyFont="1" applyFill="1" applyBorder="1" applyAlignment="1">
      <alignment vertical="center" wrapText="1"/>
    </xf>
    <xf numFmtId="0" fontId="31" fillId="3" borderId="0" xfId="0" applyFont="1" applyFill="1" applyAlignment="1">
      <alignment horizontal="left"/>
    </xf>
    <xf numFmtId="0" fontId="31" fillId="3" borderId="20" xfId="0" applyFont="1" applyFill="1" applyBorder="1" applyAlignment="1">
      <alignment horizontal="left"/>
    </xf>
    <xf numFmtId="0" fontId="31" fillId="3" borderId="0" xfId="0" applyFont="1" applyFill="1" applyBorder="1" applyAlignment="1">
      <alignment horizontal="left"/>
    </xf>
    <xf numFmtId="0" fontId="31" fillId="3" borderId="0" xfId="0" applyFont="1" applyFill="1"/>
    <xf numFmtId="0" fontId="0" fillId="3" borderId="0" xfId="0" applyFill="1" applyBorder="1" applyAlignment="1">
      <alignment horizontal="center" vertical="top"/>
    </xf>
    <xf numFmtId="0" fontId="5" fillId="3" borderId="0" xfId="0" applyFont="1" applyFill="1" applyAlignment="1">
      <alignment horizontal="left" vertical="top"/>
    </xf>
    <xf numFmtId="0" fontId="31" fillId="3" borderId="20" xfId="0" applyFont="1" applyFill="1" applyBorder="1" applyAlignment="1">
      <alignment horizontal="left" wrapText="1"/>
    </xf>
    <xf numFmtId="0" fontId="27" fillId="0" borderId="3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8" fillId="3" borderId="3" xfId="0" applyFont="1" applyFill="1" applyBorder="1" applyAlignment="1">
      <alignment horizontal="center" vertical="center" wrapText="1"/>
    </xf>
    <xf numFmtId="1" fontId="25" fillId="3" borderId="3" xfId="0" applyNumberFormat="1" applyFont="1" applyFill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 wrapText="1"/>
    </xf>
    <xf numFmtId="0" fontId="9" fillId="0" borderId="0" xfId="0" applyFont="1" applyAlignment="1"/>
    <xf numFmtId="0" fontId="9" fillId="0" borderId="20" xfId="0" applyFont="1" applyBorder="1" applyAlignment="1"/>
    <xf numFmtId="0" fontId="22" fillId="0" borderId="0" xfId="2" applyFont="1"/>
    <xf numFmtId="0" fontId="22" fillId="0" borderId="0" xfId="2" applyFont="1" applyAlignment="1">
      <alignment horizontal="center" vertical="center" wrapText="1"/>
    </xf>
    <xf numFmtId="0" fontId="22" fillId="4" borderId="0" xfId="2" applyFont="1" applyFill="1" applyAlignment="1">
      <alignment horizontal="center" vertical="center" wrapText="1"/>
    </xf>
    <xf numFmtId="0" fontId="22" fillId="0" borderId="0" xfId="2" applyFont="1" applyAlignment="1">
      <alignment vertical="center" wrapText="1"/>
    </xf>
    <xf numFmtId="0" fontId="22" fillId="0" borderId="0" xfId="2" applyFont="1" applyAlignment="1">
      <alignment horizontal="left" vertical="center" wrapTex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3" xfId="2" applyFont="1" applyBorder="1" applyAlignment="1">
      <alignment horizontal="center" vertical="center" wrapText="1"/>
    </xf>
    <xf numFmtId="167" fontId="22" fillId="0" borderId="3" xfId="2" applyNumberFormat="1" applyFont="1" applyBorder="1" applyAlignment="1">
      <alignment horizontal="center" vertical="center" wrapText="1"/>
    </xf>
    <xf numFmtId="0" fontId="25" fillId="0" borderId="3" xfId="2" applyFont="1" applyFill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4" borderId="3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45" fillId="0" borderId="3" xfId="2" applyFont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14" fontId="22" fillId="0" borderId="0" xfId="2" applyNumberFormat="1" applyFont="1"/>
    <xf numFmtId="0" fontId="46" fillId="0" borderId="3" xfId="2" applyFont="1" applyFill="1" applyBorder="1" applyAlignment="1">
      <alignment horizontal="center" vertical="center" wrapText="1"/>
    </xf>
    <xf numFmtId="0" fontId="46" fillId="4" borderId="3" xfId="2" applyFont="1" applyFill="1" applyBorder="1" applyAlignment="1">
      <alignment horizontal="center" vertical="center" wrapText="1"/>
    </xf>
    <xf numFmtId="0" fontId="47" fillId="0" borderId="0" xfId="2" applyFont="1" applyFill="1"/>
    <xf numFmtId="167" fontId="22" fillId="2" borderId="3" xfId="2" applyNumberFormat="1" applyFont="1" applyFill="1" applyBorder="1" applyAlignment="1">
      <alignment horizontal="center" vertical="center" wrapText="1"/>
    </xf>
    <xf numFmtId="0" fontId="22" fillId="0" borderId="3" xfId="2" applyFont="1" applyFill="1" applyBorder="1" applyAlignment="1">
      <alignment horizontal="center" vertical="center" wrapText="1"/>
    </xf>
    <xf numFmtId="0" fontId="22" fillId="2" borderId="0" xfId="2" applyFont="1" applyFill="1"/>
    <xf numFmtId="16" fontId="22" fillId="2" borderId="0" xfId="2" applyNumberFormat="1" applyFont="1" applyFill="1"/>
    <xf numFmtId="0" fontId="22" fillId="2" borderId="3" xfId="2" applyNumberFormat="1" applyFont="1" applyFill="1" applyBorder="1" applyAlignment="1">
      <alignment horizontal="center" vertical="center" wrapText="1"/>
    </xf>
    <xf numFmtId="14" fontId="22" fillId="2" borderId="0" xfId="2" applyNumberFormat="1" applyFont="1" applyFill="1"/>
    <xf numFmtId="0" fontId="22" fillId="3" borderId="3" xfId="2" applyFont="1" applyFill="1" applyBorder="1" applyAlignment="1">
      <alignment horizontal="center" vertical="center" wrapText="1"/>
    </xf>
    <xf numFmtId="167" fontId="22" fillId="0" borderId="3" xfId="2" applyNumberFormat="1" applyFont="1" applyFill="1" applyBorder="1" applyAlignment="1">
      <alignment horizontal="center" vertical="center" wrapText="1"/>
    </xf>
    <xf numFmtId="0" fontId="22" fillId="0" borderId="3" xfId="2" applyNumberFormat="1" applyFont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8" fillId="0" borderId="0" xfId="2" applyFont="1"/>
    <xf numFmtId="2" fontId="48" fillId="0" borderId="0" xfId="2" applyNumberFormat="1" applyFont="1"/>
    <xf numFmtId="0" fontId="46" fillId="0" borderId="0" xfId="2" applyFont="1"/>
    <xf numFmtId="0" fontId="46" fillId="0" borderId="3" xfId="2" applyFont="1" applyBorder="1" applyAlignment="1">
      <alignment horizontal="center" vertical="center" wrapText="1"/>
    </xf>
    <xf numFmtId="167" fontId="48" fillId="0" borderId="0" xfId="2" applyNumberFormat="1" applyFont="1"/>
    <xf numFmtId="0" fontId="49" fillId="0" borderId="0" xfId="2" applyFont="1"/>
    <xf numFmtId="0" fontId="50" fillId="0" borderId="0" xfId="2" applyFont="1"/>
    <xf numFmtId="0" fontId="50" fillId="0" borderId="3" xfId="2" applyFont="1" applyBorder="1" applyAlignment="1">
      <alignment horizontal="center" vertical="center" wrapText="1"/>
    </xf>
    <xf numFmtId="0" fontId="50" fillId="4" borderId="3" xfId="2" applyFont="1" applyFill="1" applyBorder="1" applyAlignment="1">
      <alignment horizontal="center" vertical="center" wrapText="1"/>
    </xf>
    <xf numFmtId="0" fontId="51" fillId="0" borderId="0" xfId="2" applyFont="1"/>
    <xf numFmtId="1" fontId="50" fillId="4" borderId="3" xfId="2" applyNumberFormat="1" applyFont="1" applyFill="1" applyBorder="1" applyAlignment="1">
      <alignment horizontal="center" vertical="center" wrapText="1"/>
    </xf>
    <xf numFmtId="11" fontId="44" fillId="0" borderId="0" xfId="2" applyNumberFormat="1" applyFont="1" applyAlignment="1">
      <alignment horizontal="center" vertical="center" wrapText="1"/>
    </xf>
    <xf numFmtId="0" fontId="31" fillId="0" borderId="0" xfId="0" applyFont="1" applyBorder="1" applyAlignment="1">
      <alignment horizontal="left"/>
    </xf>
    <xf numFmtId="0" fontId="9" fillId="0" borderId="0" xfId="1" applyFont="1" applyBorder="1"/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 wrapText="1"/>
    </xf>
    <xf numFmtId="0" fontId="22" fillId="0" borderId="0" xfId="2" applyFont="1" applyAlignment="1">
      <alignment horizontal="left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6" fillId="0" borderId="0" xfId="2" applyFont="1" applyBorder="1" applyAlignment="1">
      <alignment horizontal="center" vertical="center" wrapText="1"/>
    </xf>
    <xf numFmtId="0" fontId="25" fillId="0" borderId="0" xfId="2" applyFont="1" applyBorder="1" applyAlignment="1">
      <alignment horizontal="center" vertical="center" wrapText="1"/>
    </xf>
    <xf numFmtId="0" fontId="25" fillId="4" borderId="0" xfId="2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3" fontId="52" fillId="0" borderId="3" xfId="0" applyNumberFormat="1" applyFont="1" applyBorder="1" applyAlignment="1">
      <alignment horizontal="center" vertical="center" wrapText="1"/>
    </xf>
    <xf numFmtId="164" fontId="9" fillId="0" borderId="0" xfId="1" applyNumberFormat="1" applyFont="1"/>
    <xf numFmtId="0" fontId="38" fillId="3" borderId="3" xfId="0" applyFont="1" applyFill="1" applyBorder="1" applyAlignment="1">
      <alignment horizontal="left" vertical="center" wrapText="1" shrinkToFit="1"/>
    </xf>
    <xf numFmtId="0" fontId="53" fillId="0" borderId="0" xfId="0" applyFont="1" applyAlignment="1">
      <alignment horizontal="center" vertical="top" wrapText="1" shrinkToFi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164" fontId="3" fillId="0" borderId="18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wrapText="1"/>
    </xf>
    <xf numFmtId="164" fontId="0" fillId="0" borderId="7" xfId="0" applyNumberFormat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164" fontId="0" fillId="0" borderId="5" xfId="0" applyNumberForma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wrapText="1"/>
    </xf>
    <xf numFmtId="1" fontId="3" fillId="0" borderId="16" xfId="0" applyNumberFormat="1" applyFont="1" applyBorder="1" applyAlignment="1">
      <alignment horizontal="center" wrapText="1"/>
    </xf>
    <xf numFmtId="1" fontId="3" fillId="0" borderId="17" xfId="0" applyNumberFormat="1" applyFont="1" applyBorder="1" applyAlignment="1">
      <alignment horizontal="center" wrapText="1"/>
    </xf>
    <xf numFmtId="1" fontId="3" fillId="0" borderId="18" xfId="0" applyNumberFormat="1" applyFont="1" applyBorder="1" applyAlignment="1">
      <alignment horizontal="center"/>
    </xf>
    <xf numFmtId="1" fontId="3" fillId="0" borderId="15" xfId="0" applyNumberFormat="1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1" fontId="3" fillId="0" borderId="17" xfId="0" applyNumberFormat="1" applyFont="1" applyBorder="1" applyAlignment="1">
      <alignment horizontal="center"/>
    </xf>
    <xf numFmtId="1" fontId="3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 wrapText="1"/>
    </xf>
    <xf numFmtId="4" fontId="3" fillId="0" borderId="12" xfId="0" applyNumberFormat="1" applyFont="1" applyBorder="1" applyAlignment="1">
      <alignment horizontal="center" vertical="top"/>
    </xf>
    <xf numFmtId="4" fontId="3" fillId="0" borderId="15" xfId="0" applyNumberFormat="1" applyFont="1" applyBorder="1" applyAlignment="1">
      <alignment horizontal="center" vertical="top" wrapText="1"/>
    </xf>
    <xf numFmtId="4" fontId="3" fillId="0" borderId="16" xfId="0" applyNumberFormat="1" applyFont="1" applyBorder="1" applyAlignment="1">
      <alignment horizontal="center" vertical="top" wrapText="1"/>
    </xf>
    <xf numFmtId="4" fontId="3" fillId="0" borderId="17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0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11" fillId="0" borderId="1" xfId="0" applyFont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11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4" fillId="2" borderId="0" xfId="0" applyFont="1" applyFill="1" applyAlignment="1">
      <alignment horizontal="left" wrapText="1"/>
    </xf>
    <xf numFmtId="49" fontId="17" fillId="0" borderId="2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17" fillId="0" borderId="1" xfId="0" applyFont="1" applyBorder="1" applyAlignment="1">
      <alignment horizontal="center" wrapText="1"/>
    </xf>
    <xf numFmtId="0" fontId="4" fillId="0" borderId="2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4" fillId="0" borderId="22" xfId="0" applyFont="1" applyBorder="1" applyAlignment="1">
      <alignment horizontal="center" vertical="top"/>
    </xf>
    <xf numFmtId="0" fontId="9" fillId="0" borderId="0" xfId="0" applyFont="1" applyAlignment="1">
      <alignment horizontal="left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165" fontId="0" fillId="3" borderId="4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2" fontId="0" fillId="3" borderId="26" xfId="0" applyNumberFormat="1" applyFill="1" applyBorder="1" applyAlignment="1">
      <alignment horizontal="center" vertical="center" wrapText="1"/>
    </xf>
    <xf numFmtId="2" fontId="0" fillId="3" borderId="0" xfId="0" applyNumberFormat="1" applyFill="1" applyBorder="1" applyAlignment="1">
      <alignment horizontal="center" vertical="center" wrapText="1"/>
    </xf>
    <xf numFmtId="2" fontId="0" fillId="3" borderId="27" xfId="0" applyNumberFormat="1" applyFill="1" applyBorder="1" applyAlignment="1">
      <alignment horizontal="center" vertical="center" wrapText="1"/>
    </xf>
    <xf numFmtId="2" fontId="0" fillId="3" borderId="24" xfId="0" applyNumberFormat="1" applyFill="1" applyBorder="1" applyAlignment="1">
      <alignment horizontal="center" vertical="center" wrapText="1"/>
    </xf>
    <xf numFmtId="2" fontId="0" fillId="3" borderId="20" xfId="0" applyNumberFormat="1" applyFill="1" applyBorder="1" applyAlignment="1">
      <alignment horizontal="center" vertical="center" wrapText="1"/>
    </xf>
    <xf numFmtId="2" fontId="0" fillId="3" borderId="25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3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0" fontId="53" fillId="0" borderId="0" xfId="0" applyFont="1" applyBorder="1" applyAlignment="1">
      <alignment horizontal="center" vertical="top" wrapText="1"/>
    </xf>
    <xf numFmtId="0" fontId="53" fillId="0" borderId="0" xfId="0" applyFont="1" applyAlignment="1">
      <alignment horizontal="center" vertical="top" wrapText="1" shrinkToFit="1"/>
    </xf>
    <xf numFmtId="0" fontId="0" fillId="3" borderId="0" xfId="0" applyFill="1" applyBorder="1" applyAlignment="1">
      <alignment horizontal="center" vertical="top"/>
    </xf>
    <xf numFmtId="1" fontId="39" fillId="3" borderId="3" xfId="0" applyNumberFormat="1" applyFont="1" applyFill="1" applyBorder="1" applyAlignment="1">
      <alignment horizontal="left" vertical="center" wrapText="1"/>
    </xf>
    <xf numFmtId="0" fontId="40" fillId="3" borderId="3" xfId="0" applyFont="1" applyFill="1" applyBorder="1" applyAlignment="1">
      <alignment horizontal="left" vertical="center" wrapText="1"/>
    </xf>
    <xf numFmtId="49" fontId="38" fillId="3" borderId="3" xfId="0" applyNumberFormat="1" applyFont="1" applyFill="1" applyBorder="1" applyAlignment="1">
      <alignment horizontal="center" vertical="center" wrapText="1"/>
    </xf>
    <xf numFmtId="49" fontId="8" fillId="3" borderId="3" xfId="0" applyNumberFormat="1" applyFont="1" applyFill="1" applyBorder="1" applyAlignment="1">
      <alignment horizontal="center" vertical="center" wrapText="1"/>
    </xf>
    <xf numFmtId="0" fontId="38" fillId="3" borderId="3" xfId="0" applyFont="1" applyFill="1" applyBorder="1" applyAlignment="1">
      <alignment horizontal="left" vertical="center" wrapText="1"/>
    </xf>
    <xf numFmtId="0" fontId="42" fillId="3" borderId="0" xfId="0" applyFont="1" applyFill="1" applyAlignment="1">
      <alignment horizontal="left" vertical="center" wrapText="1"/>
    </xf>
    <xf numFmtId="0" fontId="42" fillId="3" borderId="0" xfId="0" applyFont="1" applyFill="1" applyAlignment="1">
      <alignment horizontal="left" wrapText="1"/>
    </xf>
    <xf numFmtId="0" fontId="8" fillId="3" borderId="3" xfId="0" applyFont="1" applyFill="1" applyBorder="1" applyAlignment="1">
      <alignment horizontal="left" vertical="center" wrapText="1"/>
    </xf>
    <xf numFmtId="49" fontId="37" fillId="3" borderId="3" xfId="0" applyNumberFormat="1" applyFont="1" applyFill="1" applyBorder="1" applyAlignment="1">
      <alignment horizontal="center" vertical="center"/>
    </xf>
    <xf numFmtId="0" fontId="37" fillId="3" borderId="3" xfId="0" applyFont="1" applyFill="1" applyBorder="1" applyAlignment="1">
      <alignment horizontal="left" vertical="center" wrapText="1"/>
    </xf>
    <xf numFmtId="1" fontId="38" fillId="3" borderId="4" xfId="0" applyNumberFormat="1" applyFont="1" applyFill="1" applyBorder="1" applyAlignment="1">
      <alignment horizontal="left" vertical="center" wrapText="1"/>
    </xf>
    <xf numFmtId="1" fontId="38" fillId="3" borderId="5" xfId="0" applyNumberFormat="1" applyFont="1" applyFill="1" applyBorder="1" applyAlignment="1">
      <alignment horizontal="left" vertical="center" wrapText="1"/>
    </xf>
    <xf numFmtId="1" fontId="38" fillId="3" borderId="6" xfId="0" applyNumberFormat="1" applyFont="1" applyFill="1" applyBorder="1" applyAlignment="1">
      <alignment horizontal="left" vertical="center" wrapText="1"/>
    </xf>
    <xf numFmtId="0" fontId="38" fillId="3" borderId="31" xfId="0" applyFont="1" applyFill="1" applyBorder="1" applyAlignment="1">
      <alignment horizontal="left" vertical="center" wrapText="1"/>
    </xf>
    <xf numFmtId="0" fontId="38" fillId="3" borderId="7" xfId="0" applyFont="1" applyFill="1" applyBorder="1" applyAlignment="1">
      <alignment horizontal="left" vertical="center" wrapText="1"/>
    </xf>
    <xf numFmtId="0" fontId="38" fillId="3" borderId="43" xfId="0" applyFont="1" applyFill="1" applyBorder="1" applyAlignment="1">
      <alignment horizontal="left" vertical="center" wrapText="1"/>
    </xf>
    <xf numFmtId="0" fontId="38" fillId="3" borderId="44" xfId="0" applyFont="1" applyFill="1" applyBorder="1" applyAlignment="1">
      <alignment horizontal="left" vertical="center" wrapText="1"/>
    </xf>
    <xf numFmtId="0" fontId="38" fillId="3" borderId="45" xfId="0" applyFont="1" applyFill="1" applyBorder="1" applyAlignment="1">
      <alignment horizontal="left" vertical="center" wrapText="1"/>
    </xf>
    <xf numFmtId="49" fontId="38" fillId="3" borderId="4" xfId="0" applyNumberFormat="1" applyFont="1" applyFill="1" applyBorder="1" applyAlignment="1">
      <alignment horizontal="center" vertical="center" wrapText="1"/>
    </xf>
    <xf numFmtId="49" fontId="38" fillId="3" borderId="6" xfId="0" applyNumberFormat="1" applyFont="1" applyFill="1" applyBorder="1" applyAlignment="1">
      <alignment horizontal="center" vertical="center" wrapText="1"/>
    </xf>
    <xf numFmtId="0" fontId="38" fillId="3" borderId="46" xfId="0" applyFont="1" applyFill="1" applyBorder="1" applyAlignment="1">
      <alignment horizontal="left" vertical="center" wrapText="1"/>
    </xf>
    <xf numFmtId="0" fontId="38" fillId="3" borderId="47" xfId="0" applyFont="1" applyFill="1" applyBorder="1" applyAlignment="1">
      <alignment horizontal="left" vertical="center" wrapText="1"/>
    </xf>
    <xf numFmtId="0" fontId="38" fillId="3" borderId="48" xfId="0" applyFont="1" applyFill="1" applyBorder="1" applyAlignment="1">
      <alignment horizontal="left" vertical="center" wrapText="1"/>
    </xf>
    <xf numFmtId="0" fontId="38" fillId="3" borderId="39" xfId="0" applyFont="1" applyFill="1" applyBorder="1" applyAlignment="1">
      <alignment horizontal="left" vertical="center" wrapText="1"/>
    </xf>
    <xf numFmtId="0" fontId="38" fillId="3" borderId="40" xfId="0" applyFont="1" applyFill="1" applyBorder="1" applyAlignment="1">
      <alignment horizontal="left" vertical="center" wrapText="1"/>
    </xf>
    <xf numFmtId="0" fontId="38" fillId="3" borderId="41" xfId="0" applyFont="1" applyFill="1" applyBorder="1" applyAlignment="1">
      <alignment horizontal="left" vertical="center" wrapText="1"/>
    </xf>
    <xf numFmtId="1" fontId="35" fillId="3" borderId="37" xfId="0" applyNumberFormat="1" applyFont="1" applyFill="1" applyBorder="1" applyAlignment="1">
      <alignment horizontal="center"/>
    </xf>
    <xf numFmtId="1" fontId="35" fillId="3" borderId="31" xfId="0" applyNumberFormat="1" applyFont="1" applyFill="1" applyBorder="1" applyAlignment="1">
      <alignment horizontal="center"/>
    </xf>
    <xf numFmtId="1" fontId="35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37" fillId="3" borderId="3" xfId="0" applyNumberFormat="1" applyFont="1" applyFill="1" applyBorder="1" applyAlignment="1">
      <alignment horizontal="left" vertical="center" wrapText="1"/>
    </xf>
    <xf numFmtId="0" fontId="34" fillId="3" borderId="0" xfId="0" applyFont="1" applyFill="1" applyBorder="1" applyAlignment="1">
      <alignment horizontal="center" vertical="center" wrapText="1"/>
    </xf>
    <xf numFmtId="0" fontId="36" fillId="3" borderId="0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5" fillId="3" borderId="33" xfId="0" applyFont="1" applyFill="1" applyBorder="1" applyAlignment="1">
      <alignment horizontal="center" vertical="center"/>
    </xf>
    <xf numFmtId="0" fontId="35" fillId="3" borderId="3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 wrapText="1"/>
    </xf>
    <xf numFmtId="0" fontId="5" fillId="3" borderId="36" xfId="0" applyFont="1" applyFill="1" applyBorder="1" applyAlignment="1">
      <alignment horizontal="center" vertical="center" wrapText="1"/>
    </xf>
    <xf numFmtId="0" fontId="30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31" fillId="0" borderId="0" xfId="0" applyFont="1" applyAlignment="1">
      <alignment wrapText="1"/>
    </xf>
    <xf numFmtId="0" fontId="31" fillId="0" borderId="0" xfId="1" applyFont="1" applyAlignment="1">
      <alignment wrapText="1"/>
    </xf>
    <xf numFmtId="0" fontId="9" fillId="0" borderId="20" xfId="1" applyFont="1" applyBorder="1" applyAlignment="1">
      <alignment horizontal="right" vertical="center"/>
    </xf>
    <xf numFmtId="0" fontId="17" fillId="0" borderId="0" xfId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9" fillId="0" borderId="31" xfId="1" applyFont="1" applyBorder="1" applyAlignment="1">
      <alignment horizontal="left" vertical="center" wrapText="1"/>
    </xf>
    <xf numFmtId="0" fontId="9" fillId="0" borderId="7" xfId="1" applyFont="1" applyBorder="1" applyAlignment="1">
      <alignment horizontal="left" vertical="center" wrapText="1"/>
    </xf>
    <xf numFmtId="0" fontId="31" fillId="0" borderId="0" xfId="2" applyFont="1" applyAlignment="1">
      <alignment horizontal="center" vertical="center" wrapText="1"/>
    </xf>
    <xf numFmtId="0" fontId="31" fillId="0" borderId="0" xfId="2" applyFont="1" applyAlignment="1">
      <alignment horizontal="left" vertical="center" wrapText="1"/>
    </xf>
    <xf numFmtId="0" fontId="31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 wrapText="1" shrinkToFit="1"/>
    </xf>
    <xf numFmtId="0" fontId="25" fillId="0" borderId="3" xfId="2" applyFont="1" applyBorder="1" applyAlignment="1">
      <alignment horizontal="center" vertical="center" textRotation="90" wrapText="1"/>
    </xf>
    <xf numFmtId="0" fontId="25" fillId="0" borderId="3" xfId="2" applyFont="1" applyBorder="1" applyAlignment="1">
      <alignment horizontal="center" vertical="center" wrapText="1"/>
    </xf>
    <xf numFmtId="0" fontId="26" fillId="0" borderId="4" xfId="2" applyFont="1" applyBorder="1" applyAlignment="1">
      <alignment horizontal="center" vertical="center" wrapText="1"/>
    </xf>
    <xf numFmtId="0" fontId="26" fillId="0" borderId="5" xfId="2" applyFont="1" applyBorder="1" applyAlignment="1">
      <alignment horizontal="center" vertical="center" wrapText="1"/>
    </xf>
    <xf numFmtId="0" fontId="26" fillId="0" borderId="3" xfId="2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4" borderId="3" xfId="2" applyFont="1" applyFill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  <xf numFmtId="0" fontId="44" fillId="0" borderId="5" xfId="2" applyFont="1" applyBorder="1" applyAlignment="1">
      <alignment horizontal="center" vertical="center" wrapText="1"/>
    </xf>
    <xf numFmtId="0" fontId="25" fillId="0" borderId="6" xfId="2" applyFont="1" applyBorder="1" applyAlignment="1">
      <alignment horizontal="center" vertical="center" wrapText="1"/>
    </xf>
    <xf numFmtId="0" fontId="25" fillId="0" borderId="4" xfId="2" applyFont="1" applyBorder="1" applyAlignment="1">
      <alignment horizontal="center" vertical="center" textRotation="90" wrapText="1"/>
    </xf>
    <xf numFmtId="0" fontId="25" fillId="0" borderId="5" xfId="2" applyFont="1" applyBorder="1" applyAlignment="1">
      <alignment horizontal="center" vertical="center" textRotation="90" wrapText="1"/>
    </xf>
    <xf numFmtId="0" fontId="25" fillId="0" borderId="6" xfId="2" applyFont="1" applyBorder="1" applyAlignment="1">
      <alignment horizontal="center" vertical="center" textRotation="90" wrapText="1"/>
    </xf>
    <xf numFmtId="0" fontId="22" fillId="0" borderId="0" xfId="2" applyFont="1" applyAlignment="1">
      <alignment horizontal="left" vertical="center" wrapText="1"/>
    </xf>
    <xf numFmtId="0" fontId="22" fillId="0" borderId="3" xfId="2" applyFont="1" applyBorder="1" applyAlignment="1">
      <alignment horizontal="left" vertical="center" wrapText="1"/>
    </xf>
    <xf numFmtId="0" fontId="49" fillId="0" borderId="3" xfId="2" applyFont="1" applyBorder="1" applyAlignment="1">
      <alignment horizontal="left" vertical="center" wrapText="1"/>
    </xf>
    <xf numFmtId="0" fontId="50" fillId="0" borderId="0" xfId="2" applyFont="1" applyBorder="1" applyAlignment="1">
      <alignment horizontal="center" vertical="center" wrapText="1"/>
    </xf>
    <xf numFmtId="0" fontId="22" fillId="0" borderId="0" xfId="2" applyFont="1" applyAlignment="1">
      <alignment horizontal="center" vertical="center" wrapText="1"/>
    </xf>
    <xf numFmtId="0" fontId="46" fillId="0" borderId="3" xfId="2" applyFont="1" applyFill="1" applyBorder="1" applyAlignment="1">
      <alignment horizontal="center" vertical="center" wrapText="1"/>
    </xf>
    <xf numFmtId="0" fontId="46" fillId="3" borderId="3" xfId="2" applyFont="1" applyFill="1" applyBorder="1" applyAlignment="1">
      <alignment horizontal="center" vertical="center" wrapText="1"/>
    </xf>
    <xf numFmtId="0" fontId="49" fillId="0" borderId="3" xfId="2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/>
    </xf>
    <xf numFmtId="0" fontId="27" fillId="0" borderId="3" xfId="0" applyFont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textRotation="90" wrapText="1"/>
    </xf>
    <xf numFmtId="0" fontId="54" fillId="0" borderId="0" xfId="0" applyFont="1" applyAlignment="1">
      <alignment horizontal="left"/>
    </xf>
    <xf numFmtId="0" fontId="54" fillId="0" borderId="20" xfId="0" applyFont="1" applyFill="1" applyBorder="1"/>
    <xf numFmtId="0" fontId="55" fillId="0" borderId="20" xfId="0" applyFont="1" applyFill="1" applyBorder="1"/>
    <xf numFmtId="0" fontId="54" fillId="0" borderId="0" xfId="0" applyFo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6;&#1077;&#1082;&#1090;%20&#1084;&#1077;&#1088;&#1077;&#1078;&#1110;%20%202022%20&#1085;&#1072;%2013.01.2022&#1088;.%20&#8211;&#1076;&#1085;&#1079;%20&#1086;&#1089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ся"/>
      <sheetName val="Додаток 7 мережі ДНЗ"/>
      <sheetName val="Лист1"/>
    </sheetNames>
    <sheetDataSet>
      <sheetData sheetId="0">
        <row r="13">
          <cell r="G13">
            <v>13</v>
          </cell>
          <cell r="H13">
            <v>13</v>
          </cell>
          <cell r="BK13">
            <v>105</v>
          </cell>
          <cell r="BW13">
            <v>128</v>
          </cell>
          <cell r="CO13">
            <v>146</v>
          </cell>
          <cell r="CX13">
            <v>63</v>
          </cell>
          <cell r="DH13">
            <v>442</v>
          </cell>
          <cell r="DI13">
            <v>442</v>
          </cell>
          <cell r="DR13">
            <v>233</v>
          </cell>
          <cell r="DS13">
            <v>209</v>
          </cell>
        </row>
        <row r="14">
          <cell r="G14">
            <v>9</v>
          </cell>
          <cell r="H14">
            <v>15</v>
          </cell>
          <cell r="BK14">
            <v>73</v>
          </cell>
          <cell r="BW14">
            <v>63</v>
          </cell>
          <cell r="CO14">
            <v>154</v>
          </cell>
          <cell r="DH14">
            <v>250</v>
          </cell>
          <cell r="DI14">
            <v>370</v>
          </cell>
          <cell r="DR14">
            <v>120</v>
          </cell>
          <cell r="DS14">
            <v>130</v>
          </cell>
        </row>
        <row r="15">
          <cell r="G15">
            <v>13</v>
          </cell>
          <cell r="H15">
            <v>13</v>
          </cell>
          <cell r="BK15">
            <v>94</v>
          </cell>
          <cell r="BT15">
            <v>17</v>
          </cell>
          <cell r="BW15">
            <v>99</v>
          </cell>
          <cell r="CO15">
            <v>215</v>
          </cell>
          <cell r="DH15">
            <v>425</v>
          </cell>
          <cell r="DI15">
            <v>425</v>
          </cell>
          <cell r="DR15">
            <v>210</v>
          </cell>
          <cell r="DS15">
            <v>215</v>
          </cell>
        </row>
        <row r="16">
          <cell r="G16">
            <v>18</v>
          </cell>
          <cell r="H16">
            <v>18</v>
          </cell>
          <cell r="BK16">
            <v>104</v>
          </cell>
          <cell r="BW16">
            <v>94</v>
          </cell>
          <cell r="BZ16">
            <v>21</v>
          </cell>
          <cell r="CF16">
            <v>23</v>
          </cell>
          <cell r="CO16">
            <v>281</v>
          </cell>
          <cell r="CR16">
            <v>49</v>
          </cell>
          <cell r="CX16">
            <v>24</v>
          </cell>
          <cell r="DH16">
            <v>596</v>
          </cell>
          <cell r="DI16">
            <v>596</v>
          </cell>
          <cell r="DR16">
            <v>242</v>
          </cell>
          <cell r="DS16">
            <v>354</v>
          </cell>
        </row>
        <row r="17">
          <cell r="G17">
            <v>10</v>
          </cell>
          <cell r="H17">
            <v>10</v>
          </cell>
          <cell r="BK17">
            <v>50</v>
          </cell>
          <cell r="BN17">
            <v>10</v>
          </cell>
          <cell r="BW17">
            <v>45</v>
          </cell>
          <cell r="CO17">
            <v>70</v>
          </cell>
          <cell r="CR17">
            <v>10</v>
          </cell>
          <cell r="CX17">
            <v>60</v>
          </cell>
          <cell r="DH17">
            <v>245</v>
          </cell>
          <cell r="DI17">
            <v>245</v>
          </cell>
          <cell r="DR17">
            <v>105</v>
          </cell>
          <cell r="DS17">
            <v>140</v>
          </cell>
        </row>
        <row r="18">
          <cell r="G18">
            <v>9</v>
          </cell>
          <cell r="H18">
            <v>9</v>
          </cell>
          <cell r="BK18">
            <v>58</v>
          </cell>
          <cell r="BW18">
            <v>65</v>
          </cell>
          <cell r="CO18">
            <v>145</v>
          </cell>
          <cell r="DH18">
            <v>268</v>
          </cell>
          <cell r="DI18">
            <v>268</v>
          </cell>
          <cell r="DR18">
            <v>123</v>
          </cell>
          <cell r="DS18">
            <v>145</v>
          </cell>
        </row>
        <row r="19">
          <cell r="G19">
            <v>17</v>
          </cell>
          <cell r="H19">
            <v>17</v>
          </cell>
          <cell r="BK19">
            <v>147</v>
          </cell>
          <cell r="BW19">
            <v>126</v>
          </cell>
          <cell r="CO19">
            <v>221</v>
          </cell>
          <cell r="CR19">
            <v>41</v>
          </cell>
          <cell r="DH19">
            <v>535</v>
          </cell>
          <cell r="DI19">
            <v>535</v>
          </cell>
          <cell r="DR19">
            <v>273</v>
          </cell>
          <cell r="DS19">
            <v>262</v>
          </cell>
        </row>
        <row r="20">
          <cell r="G20">
            <v>12</v>
          </cell>
          <cell r="H20">
            <v>12</v>
          </cell>
          <cell r="BK20">
            <v>66</v>
          </cell>
          <cell r="BW20">
            <v>36</v>
          </cell>
          <cell r="CF20">
            <v>35</v>
          </cell>
          <cell r="CO20">
            <v>116</v>
          </cell>
          <cell r="CR20">
            <v>55</v>
          </cell>
          <cell r="CX20">
            <v>60</v>
          </cell>
          <cell r="DH20">
            <v>368</v>
          </cell>
          <cell r="DI20">
            <v>368</v>
          </cell>
          <cell r="DR20">
            <v>137</v>
          </cell>
          <cell r="DS20">
            <v>231</v>
          </cell>
        </row>
        <row r="21">
          <cell r="G21">
            <v>10</v>
          </cell>
          <cell r="H21">
            <v>10</v>
          </cell>
          <cell r="BK21">
            <v>69</v>
          </cell>
          <cell r="BW21">
            <v>84</v>
          </cell>
          <cell r="CO21">
            <v>139</v>
          </cell>
          <cell r="DH21">
            <v>292</v>
          </cell>
          <cell r="DI21">
            <v>292</v>
          </cell>
          <cell r="DR21">
            <v>153</v>
          </cell>
          <cell r="DS21">
            <v>139</v>
          </cell>
        </row>
        <row r="22">
          <cell r="G22">
            <v>11</v>
          </cell>
          <cell r="H22">
            <v>11</v>
          </cell>
          <cell r="BQ22">
            <v>50</v>
          </cell>
          <cell r="CC22">
            <v>60</v>
          </cell>
          <cell r="CU22">
            <v>160</v>
          </cell>
          <cell r="DH22">
            <v>270</v>
          </cell>
          <cell r="DI22">
            <v>270</v>
          </cell>
          <cell r="DR22">
            <v>110</v>
          </cell>
          <cell r="DS22">
            <v>160</v>
          </cell>
        </row>
        <row r="23">
          <cell r="G23">
            <v>12</v>
          </cell>
          <cell r="H23">
            <v>12</v>
          </cell>
          <cell r="BK23">
            <v>76</v>
          </cell>
          <cell r="BW23">
            <v>51</v>
          </cell>
          <cell r="CF23">
            <v>25</v>
          </cell>
          <cell r="CO23">
            <v>152</v>
          </cell>
          <cell r="CR23">
            <v>35</v>
          </cell>
          <cell r="DH23">
            <v>339</v>
          </cell>
          <cell r="DI23">
            <v>339</v>
          </cell>
          <cell r="DR23">
            <v>152</v>
          </cell>
          <cell r="DS23">
            <v>187</v>
          </cell>
        </row>
        <row r="24">
          <cell r="G24">
            <v>12</v>
          </cell>
          <cell r="H24">
            <v>12</v>
          </cell>
          <cell r="BK24">
            <v>70</v>
          </cell>
          <cell r="BW24">
            <v>66</v>
          </cell>
          <cell r="CC24">
            <v>29</v>
          </cell>
          <cell r="CO24">
            <v>157</v>
          </cell>
          <cell r="CU24">
            <v>58</v>
          </cell>
          <cell r="DH24">
            <v>380</v>
          </cell>
          <cell r="DI24">
            <v>380</v>
          </cell>
          <cell r="DR24">
            <v>165</v>
          </cell>
          <cell r="DS24">
            <v>215</v>
          </cell>
        </row>
        <row r="26">
          <cell r="G26">
            <v>3</v>
          </cell>
          <cell r="H26">
            <v>3</v>
          </cell>
          <cell r="BK26">
            <v>23</v>
          </cell>
          <cell r="BW26">
            <v>25</v>
          </cell>
          <cell r="CO26">
            <v>39</v>
          </cell>
          <cell r="DH26">
            <v>87</v>
          </cell>
          <cell r="DI26">
            <v>87</v>
          </cell>
          <cell r="DR26">
            <v>48</v>
          </cell>
          <cell r="DS26">
            <v>39</v>
          </cell>
        </row>
        <row r="27">
          <cell r="G27">
            <v>6</v>
          </cell>
          <cell r="H27">
            <v>6</v>
          </cell>
          <cell r="BK27">
            <v>40</v>
          </cell>
          <cell r="BW27">
            <v>70</v>
          </cell>
          <cell r="CO27">
            <v>76</v>
          </cell>
          <cell r="CX27">
            <v>40</v>
          </cell>
          <cell r="DH27">
            <v>226</v>
          </cell>
          <cell r="DI27">
            <v>226</v>
          </cell>
          <cell r="DR27">
            <v>110</v>
          </cell>
          <cell r="DS27">
            <v>116</v>
          </cell>
        </row>
        <row r="28">
          <cell r="G28">
            <v>12</v>
          </cell>
          <cell r="H28">
            <v>12</v>
          </cell>
          <cell r="BK28">
            <v>100</v>
          </cell>
          <cell r="BW28">
            <v>30</v>
          </cell>
          <cell r="BZ28">
            <v>47</v>
          </cell>
          <cell r="CO28">
            <v>117</v>
          </cell>
          <cell r="CR28">
            <v>63</v>
          </cell>
          <cell r="DH28">
            <v>357</v>
          </cell>
          <cell r="DI28">
            <v>357</v>
          </cell>
          <cell r="DR28">
            <v>177</v>
          </cell>
          <cell r="DS28">
            <v>180</v>
          </cell>
        </row>
        <row r="29">
          <cell r="G29">
            <v>6</v>
          </cell>
          <cell r="H29">
            <v>6</v>
          </cell>
          <cell r="BK29">
            <v>37</v>
          </cell>
          <cell r="BW29">
            <v>71</v>
          </cell>
          <cell r="CF29">
            <v>29</v>
          </cell>
          <cell r="CO29">
            <v>76</v>
          </cell>
          <cell r="CX29">
            <v>36</v>
          </cell>
          <cell r="DH29">
            <v>249</v>
          </cell>
          <cell r="DI29">
            <v>249</v>
          </cell>
          <cell r="DR29">
            <v>137</v>
          </cell>
          <cell r="DS29">
            <v>112</v>
          </cell>
        </row>
        <row r="30">
          <cell r="G30">
            <v>8</v>
          </cell>
          <cell r="H30">
            <v>8</v>
          </cell>
          <cell r="BK30">
            <v>72</v>
          </cell>
          <cell r="BW30">
            <v>72</v>
          </cell>
          <cell r="CO30">
            <v>145</v>
          </cell>
          <cell r="DH30">
            <v>289</v>
          </cell>
          <cell r="DI30">
            <v>289</v>
          </cell>
          <cell r="DR30">
            <v>144</v>
          </cell>
          <cell r="DS30">
            <v>145</v>
          </cell>
        </row>
        <row r="31">
          <cell r="G31">
            <v>16</v>
          </cell>
          <cell r="H31">
            <v>16</v>
          </cell>
          <cell r="BK31">
            <v>154</v>
          </cell>
          <cell r="BW31">
            <v>85</v>
          </cell>
          <cell r="CF31">
            <v>38</v>
          </cell>
          <cell r="CO31">
            <v>271</v>
          </cell>
          <cell r="CX31">
            <v>70</v>
          </cell>
          <cell r="DH31">
            <v>618</v>
          </cell>
          <cell r="DI31">
            <v>618</v>
          </cell>
          <cell r="DR31">
            <v>277</v>
          </cell>
          <cell r="DS31">
            <v>341</v>
          </cell>
        </row>
        <row r="32">
          <cell r="G32">
            <v>6</v>
          </cell>
          <cell r="H32">
            <v>6</v>
          </cell>
          <cell r="BK32">
            <v>26</v>
          </cell>
          <cell r="CF32">
            <v>24</v>
          </cell>
          <cell r="CO32">
            <v>27</v>
          </cell>
          <cell r="CR32">
            <v>16</v>
          </cell>
          <cell r="CX32">
            <v>22</v>
          </cell>
          <cell r="DH32">
            <v>115</v>
          </cell>
          <cell r="DI32">
            <v>115</v>
          </cell>
          <cell r="DR32">
            <v>50</v>
          </cell>
          <cell r="DS32">
            <v>65</v>
          </cell>
        </row>
        <row r="33">
          <cell r="G33">
            <v>7</v>
          </cell>
          <cell r="H33">
            <v>7</v>
          </cell>
          <cell r="BK33">
            <v>40</v>
          </cell>
          <cell r="BW33">
            <v>72</v>
          </cell>
          <cell r="CO33">
            <v>134</v>
          </cell>
          <cell r="DH33">
            <v>246</v>
          </cell>
          <cell r="DI33">
            <v>246</v>
          </cell>
          <cell r="DR33">
            <v>112</v>
          </cell>
          <cell r="DS33">
            <v>134</v>
          </cell>
        </row>
        <row r="34">
          <cell r="G34">
            <v>10</v>
          </cell>
          <cell r="H34">
            <v>10</v>
          </cell>
          <cell r="BK34">
            <v>72</v>
          </cell>
          <cell r="BW34">
            <v>65</v>
          </cell>
          <cell r="CO34">
            <v>178</v>
          </cell>
          <cell r="CX34">
            <v>24</v>
          </cell>
          <cell r="DH34">
            <v>339</v>
          </cell>
          <cell r="DI34">
            <v>339</v>
          </cell>
          <cell r="DR34">
            <v>137</v>
          </cell>
          <cell r="DS34">
            <v>202</v>
          </cell>
        </row>
        <row r="35">
          <cell r="G35">
            <v>9</v>
          </cell>
          <cell r="H35">
            <v>9</v>
          </cell>
          <cell r="BK35">
            <v>47</v>
          </cell>
          <cell r="BW35">
            <v>52</v>
          </cell>
          <cell r="CO35">
            <v>140</v>
          </cell>
          <cell r="CR35">
            <v>34</v>
          </cell>
          <cell r="CX35">
            <v>34</v>
          </cell>
          <cell r="DH35">
            <v>307</v>
          </cell>
          <cell r="DI35">
            <v>307</v>
          </cell>
          <cell r="DR35">
            <v>99</v>
          </cell>
          <cell r="DS35">
            <v>208</v>
          </cell>
        </row>
        <row r="36">
          <cell r="G36">
            <v>10</v>
          </cell>
          <cell r="H36">
            <v>10</v>
          </cell>
          <cell r="BK36">
            <v>75</v>
          </cell>
          <cell r="BW36">
            <v>102</v>
          </cell>
          <cell r="CO36">
            <v>167</v>
          </cell>
          <cell r="CX36">
            <v>35</v>
          </cell>
          <cell r="DH36">
            <v>379</v>
          </cell>
          <cell r="DI36">
            <v>379</v>
          </cell>
          <cell r="DR36">
            <v>177</v>
          </cell>
          <cell r="DS36">
            <v>202</v>
          </cell>
        </row>
        <row r="37">
          <cell r="G37">
            <v>7</v>
          </cell>
          <cell r="H37">
            <v>7</v>
          </cell>
          <cell r="BK37">
            <v>67</v>
          </cell>
          <cell r="BW37">
            <v>47</v>
          </cell>
          <cell r="CO37">
            <v>182</v>
          </cell>
          <cell r="DH37">
            <v>296</v>
          </cell>
          <cell r="DI37">
            <v>296</v>
          </cell>
          <cell r="DR37">
            <v>114</v>
          </cell>
          <cell r="DS37">
            <v>182</v>
          </cell>
        </row>
        <row r="38">
          <cell r="G38">
            <v>9</v>
          </cell>
          <cell r="H38">
            <v>9</v>
          </cell>
          <cell r="BK38">
            <v>49</v>
          </cell>
          <cell r="BW38">
            <v>45</v>
          </cell>
          <cell r="CO38">
            <v>138</v>
          </cell>
          <cell r="CX38">
            <v>23</v>
          </cell>
          <cell r="DH38">
            <v>255</v>
          </cell>
          <cell r="DI38">
            <v>255</v>
          </cell>
          <cell r="DR38">
            <v>94</v>
          </cell>
          <cell r="DS38">
            <v>161</v>
          </cell>
        </row>
        <row r="39">
          <cell r="G39">
            <v>9</v>
          </cell>
          <cell r="H39">
            <v>9</v>
          </cell>
          <cell r="BK39">
            <v>66</v>
          </cell>
          <cell r="BW39">
            <v>38</v>
          </cell>
          <cell r="CF39">
            <v>30</v>
          </cell>
          <cell r="CO39">
            <v>143</v>
          </cell>
          <cell r="CX39">
            <v>30</v>
          </cell>
          <cell r="DH39">
            <v>307</v>
          </cell>
          <cell r="DI39">
            <v>307</v>
          </cell>
          <cell r="DR39">
            <v>134</v>
          </cell>
          <cell r="DS39">
            <v>173</v>
          </cell>
        </row>
        <row r="40">
          <cell r="G40">
            <v>12</v>
          </cell>
          <cell r="H40">
            <v>12</v>
          </cell>
          <cell r="BK40">
            <v>108</v>
          </cell>
          <cell r="BW40">
            <v>104</v>
          </cell>
          <cell r="CO40">
            <v>145</v>
          </cell>
          <cell r="CX40">
            <v>66</v>
          </cell>
          <cell r="DH40">
            <v>423</v>
          </cell>
          <cell r="DI40">
            <v>423</v>
          </cell>
          <cell r="DR40">
            <v>212</v>
          </cell>
          <cell r="DS40">
            <v>211</v>
          </cell>
        </row>
        <row r="41">
          <cell r="G41">
            <v>13</v>
          </cell>
          <cell r="H41">
            <v>13</v>
          </cell>
          <cell r="BQ41">
            <v>70</v>
          </cell>
          <cell r="CC41">
            <v>72</v>
          </cell>
          <cell r="CU41">
            <v>190</v>
          </cell>
          <cell r="DH41">
            <v>332</v>
          </cell>
          <cell r="DI41">
            <v>332</v>
          </cell>
          <cell r="DR41">
            <v>142</v>
          </cell>
          <cell r="DS41">
            <v>190</v>
          </cell>
        </row>
        <row r="42">
          <cell r="G42">
            <v>4</v>
          </cell>
          <cell r="BK42">
            <v>37</v>
          </cell>
          <cell r="CO42">
            <v>84</v>
          </cell>
          <cell r="CX42">
            <v>40</v>
          </cell>
          <cell r="DH42">
            <v>161</v>
          </cell>
          <cell r="DI42">
            <v>161</v>
          </cell>
          <cell r="DR42">
            <v>37</v>
          </cell>
          <cell r="DS42">
            <v>124</v>
          </cell>
        </row>
        <row r="43">
          <cell r="G43">
            <v>6</v>
          </cell>
          <cell r="H43">
            <v>6</v>
          </cell>
          <cell r="BN43">
            <v>23</v>
          </cell>
          <cell r="BZ43">
            <v>18</v>
          </cell>
          <cell r="CR43">
            <v>100</v>
          </cell>
          <cell r="DH43">
            <v>141</v>
          </cell>
          <cell r="DI43">
            <v>141</v>
          </cell>
          <cell r="DR43">
            <v>41</v>
          </cell>
          <cell r="DS43">
            <v>100</v>
          </cell>
        </row>
        <row r="44">
          <cell r="G44">
            <v>10</v>
          </cell>
          <cell r="H44">
            <v>10</v>
          </cell>
          <cell r="BK44">
            <v>65</v>
          </cell>
          <cell r="BW44">
            <v>89</v>
          </cell>
          <cell r="CO44">
            <v>152</v>
          </cell>
          <cell r="CX44">
            <v>30</v>
          </cell>
          <cell r="DH44">
            <v>336</v>
          </cell>
          <cell r="DI44">
            <v>336</v>
          </cell>
          <cell r="DR44">
            <v>154</v>
          </cell>
          <cell r="DS44">
            <v>182</v>
          </cell>
        </row>
        <row r="45">
          <cell r="G45">
            <v>18</v>
          </cell>
          <cell r="H45">
            <v>18</v>
          </cell>
          <cell r="BK45">
            <v>106</v>
          </cell>
          <cell r="BW45">
            <v>177</v>
          </cell>
          <cell r="CO45">
            <v>306</v>
          </cell>
          <cell r="CR45">
            <v>32</v>
          </cell>
          <cell r="DH45">
            <v>621</v>
          </cell>
          <cell r="DI45">
            <v>621</v>
          </cell>
          <cell r="DR45">
            <v>283</v>
          </cell>
          <cell r="DS45">
            <v>338</v>
          </cell>
        </row>
        <row r="46">
          <cell r="G46">
            <v>6</v>
          </cell>
          <cell r="BK46">
            <v>79</v>
          </cell>
          <cell r="BW46">
            <v>75</v>
          </cell>
          <cell r="CO46">
            <v>33</v>
          </cell>
          <cell r="CX46">
            <v>33</v>
          </cell>
          <cell r="DH46">
            <v>212</v>
          </cell>
          <cell r="DI46">
            <v>237</v>
          </cell>
          <cell r="DR46">
            <v>154</v>
          </cell>
          <cell r="DS46">
            <v>58</v>
          </cell>
        </row>
        <row r="47">
          <cell r="G47">
            <v>6</v>
          </cell>
          <cell r="H47">
            <v>6</v>
          </cell>
          <cell r="BK47">
            <v>26</v>
          </cell>
          <cell r="BT47">
            <v>22</v>
          </cell>
          <cell r="BW47">
            <v>22</v>
          </cell>
          <cell r="CO47">
            <v>66</v>
          </cell>
          <cell r="CX47">
            <v>20</v>
          </cell>
          <cell r="DH47">
            <v>156</v>
          </cell>
          <cell r="DI47">
            <v>156</v>
          </cell>
          <cell r="DR47">
            <v>70</v>
          </cell>
          <cell r="DS47">
            <v>86</v>
          </cell>
        </row>
        <row r="48">
          <cell r="G48">
            <v>10</v>
          </cell>
          <cell r="H48">
            <v>10</v>
          </cell>
          <cell r="BQ48">
            <v>50</v>
          </cell>
          <cell r="CC48">
            <v>65</v>
          </cell>
          <cell r="CU48">
            <v>145</v>
          </cell>
          <cell r="DH48">
            <v>260</v>
          </cell>
          <cell r="DI48">
            <v>260</v>
          </cell>
          <cell r="DR48">
            <v>115</v>
          </cell>
          <cell r="DS48">
            <v>145</v>
          </cell>
        </row>
        <row r="49">
          <cell r="G49">
            <v>17</v>
          </cell>
          <cell r="H49">
            <v>17</v>
          </cell>
          <cell r="BK49">
            <v>70</v>
          </cell>
          <cell r="BT49">
            <v>31</v>
          </cell>
          <cell r="BW49">
            <v>108</v>
          </cell>
          <cell r="CO49">
            <v>251</v>
          </cell>
          <cell r="CU49">
            <v>37</v>
          </cell>
          <cell r="CX49">
            <v>54</v>
          </cell>
          <cell r="DH49">
            <v>551</v>
          </cell>
          <cell r="DI49">
            <v>551</v>
          </cell>
          <cell r="DR49">
            <v>209</v>
          </cell>
          <cell r="DS49">
            <v>342</v>
          </cell>
        </row>
        <row r="50">
          <cell r="G50">
            <v>16</v>
          </cell>
          <cell r="H50">
            <v>16</v>
          </cell>
          <cell r="BK50">
            <v>140</v>
          </cell>
          <cell r="BW50">
            <v>82</v>
          </cell>
          <cell r="CC50">
            <v>28</v>
          </cell>
          <cell r="CF50">
            <v>34</v>
          </cell>
          <cell r="CO50">
            <v>232</v>
          </cell>
          <cell r="CU50">
            <v>28</v>
          </cell>
          <cell r="CX50">
            <v>31</v>
          </cell>
          <cell r="DH50">
            <v>575</v>
          </cell>
          <cell r="DI50">
            <v>575</v>
          </cell>
          <cell r="DR50">
            <v>284</v>
          </cell>
          <cell r="DS50">
            <v>291</v>
          </cell>
        </row>
        <row r="51">
          <cell r="G51">
            <v>12</v>
          </cell>
          <cell r="H51">
            <v>12</v>
          </cell>
          <cell r="BK51">
            <v>90</v>
          </cell>
          <cell r="BW51">
            <v>78</v>
          </cell>
          <cell r="CF51">
            <v>29</v>
          </cell>
          <cell r="CO51">
            <v>180</v>
          </cell>
          <cell r="CX51">
            <v>32</v>
          </cell>
          <cell r="DH51">
            <v>409</v>
          </cell>
          <cell r="DI51">
            <v>409</v>
          </cell>
          <cell r="DR51">
            <v>197</v>
          </cell>
          <cell r="DS51">
            <v>212</v>
          </cell>
        </row>
        <row r="52">
          <cell r="G52">
            <v>8</v>
          </cell>
          <cell r="H52">
            <v>8</v>
          </cell>
          <cell r="BK52">
            <v>47</v>
          </cell>
          <cell r="BW52">
            <v>64</v>
          </cell>
          <cell r="CO52">
            <v>112</v>
          </cell>
          <cell r="CX52">
            <v>30</v>
          </cell>
          <cell r="DH52">
            <v>253</v>
          </cell>
          <cell r="DI52">
            <v>253</v>
          </cell>
          <cell r="DR52">
            <v>111</v>
          </cell>
          <cell r="DS52">
            <v>142</v>
          </cell>
        </row>
        <row r="53">
          <cell r="G53">
            <v>11</v>
          </cell>
          <cell r="H53">
            <v>11</v>
          </cell>
          <cell r="BK53">
            <v>52</v>
          </cell>
          <cell r="BW53">
            <v>76</v>
          </cell>
          <cell r="CO53">
            <v>150</v>
          </cell>
          <cell r="CX53">
            <v>22</v>
          </cell>
          <cell r="DH53">
            <v>300</v>
          </cell>
          <cell r="DI53">
            <v>300</v>
          </cell>
          <cell r="DR53">
            <v>128</v>
          </cell>
          <cell r="DS53">
            <v>172</v>
          </cell>
        </row>
        <row r="54">
          <cell r="G54">
            <v>19</v>
          </cell>
          <cell r="H54">
            <v>19</v>
          </cell>
          <cell r="BK54">
            <v>122</v>
          </cell>
          <cell r="BW54">
            <v>85</v>
          </cell>
          <cell r="CF54">
            <v>22</v>
          </cell>
          <cell r="CO54">
            <v>152</v>
          </cell>
          <cell r="CR54">
            <v>61</v>
          </cell>
          <cell r="CX54">
            <v>78</v>
          </cell>
          <cell r="DH54">
            <v>520</v>
          </cell>
          <cell r="DI54">
            <v>520</v>
          </cell>
          <cell r="DR54">
            <v>229</v>
          </cell>
          <cell r="DS54">
            <v>291</v>
          </cell>
        </row>
        <row r="55">
          <cell r="G55">
            <v>8</v>
          </cell>
          <cell r="H55">
            <v>8</v>
          </cell>
          <cell r="BK55">
            <v>33</v>
          </cell>
          <cell r="BW55">
            <v>66</v>
          </cell>
          <cell r="CO55">
            <v>161</v>
          </cell>
          <cell r="CU55">
            <v>30</v>
          </cell>
          <cell r="DH55">
            <v>290</v>
          </cell>
          <cell r="DI55">
            <v>290</v>
          </cell>
          <cell r="DR55">
            <v>99</v>
          </cell>
          <cell r="DS55">
            <v>191</v>
          </cell>
        </row>
        <row r="56">
          <cell r="G56">
            <v>6</v>
          </cell>
          <cell r="H56">
            <v>6</v>
          </cell>
          <cell r="BK56">
            <v>35</v>
          </cell>
          <cell r="BW56">
            <v>31</v>
          </cell>
          <cell r="CF56">
            <v>30</v>
          </cell>
          <cell r="CO56">
            <v>80</v>
          </cell>
          <cell r="CX56">
            <v>24</v>
          </cell>
          <cell r="DH56">
            <v>200</v>
          </cell>
          <cell r="DI56">
            <v>200</v>
          </cell>
          <cell r="DR56">
            <v>96</v>
          </cell>
          <cell r="DS56">
            <v>104</v>
          </cell>
        </row>
        <row r="57">
          <cell r="G57">
            <v>8</v>
          </cell>
          <cell r="H57">
            <v>8</v>
          </cell>
          <cell r="BK57">
            <v>52</v>
          </cell>
          <cell r="BW57">
            <v>30</v>
          </cell>
          <cell r="CF57">
            <v>27</v>
          </cell>
          <cell r="CO57">
            <v>131</v>
          </cell>
          <cell r="DH57">
            <v>240</v>
          </cell>
          <cell r="DI57">
            <v>240</v>
          </cell>
          <cell r="DR57">
            <v>109</v>
          </cell>
          <cell r="DS57">
            <v>131</v>
          </cell>
        </row>
        <row r="58">
          <cell r="G58">
            <v>11</v>
          </cell>
          <cell r="H58">
            <v>11</v>
          </cell>
          <cell r="BK58">
            <v>54</v>
          </cell>
          <cell r="BW58">
            <v>80</v>
          </cell>
          <cell r="CO58">
            <v>115</v>
          </cell>
          <cell r="CR58">
            <v>39</v>
          </cell>
          <cell r="DH58">
            <v>263</v>
          </cell>
          <cell r="DI58">
            <v>336</v>
          </cell>
          <cell r="DR58">
            <v>118</v>
          </cell>
          <cell r="DS58">
            <v>145</v>
          </cell>
        </row>
        <row r="59">
          <cell r="G59">
            <v>11</v>
          </cell>
          <cell r="H59">
            <v>11</v>
          </cell>
          <cell r="BK59">
            <v>58</v>
          </cell>
          <cell r="BW59">
            <v>83</v>
          </cell>
          <cell r="CO59">
            <v>164</v>
          </cell>
          <cell r="CX59">
            <v>28</v>
          </cell>
          <cell r="DH59">
            <v>333</v>
          </cell>
          <cell r="DI59">
            <v>333</v>
          </cell>
          <cell r="DR59">
            <v>141</v>
          </cell>
          <cell r="DS59">
            <v>192</v>
          </cell>
        </row>
        <row r="60">
          <cell r="G60">
            <v>2</v>
          </cell>
          <cell r="H60">
            <v>2</v>
          </cell>
          <cell r="BK60">
            <v>29</v>
          </cell>
          <cell r="CO60">
            <v>33</v>
          </cell>
          <cell r="DH60">
            <v>59</v>
          </cell>
          <cell r="DI60">
            <v>69</v>
          </cell>
          <cell r="DR60">
            <v>26</v>
          </cell>
          <cell r="DS60">
            <v>33</v>
          </cell>
        </row>
        <row r="61">
          <cell r="G61">
            <v>13</v>
          </cell>
          <cell r="H61">
            <v>13</v>
          </cell>
          <cell r="BK61">
            <v>36</v>
          </cell>
          <cell r="BN61">
            <v>20</v>
          </cell>
          <cell r="BW61">
            <v>36</v>
          </cell>
          <cell r="BZ61">
            <v>28</v>
          </cell>
          <cell r="CO61">
            <v>97</v>
          </cell>
          <cell r="CR61">
            <v>76</v>
          </cell>
          <cell r="CX61">
            <v>23</v>
          </cell>
          <cell r="DH61">
            <v>311</v>
          </cell>
          <cell r="DI61">
            <v>327</v>
          </cell>
          <cell r="DR61">
            <v>120</v>
          </cell>
          <cell r="DS61">
            <v>191</v>
          </cell>
        </row>
        <row r="62">
          <cell r="G62">
            <v>13</v>
          </cell>
          <cell r="H62">
            <v>13</v>
          </cell>
          <cell r="BK62">
            <v>98</v>
          </cell>
          <cell r="BW62">
            <v>90</v>
          </cell>
          <cell r="CO62">
            <v>189</v>
          </cell>
          <cell r="CX62">
            <v>30</v>
          </cell>
          <cell r="DH62">
            <v>407</v>
          </cell>
          <cell r="DI62">
            <v>407</v>
          </cell>
          <cell r="DR62">
            <v>188</v>
          </cell>
          <cell r="DS62">
            <v>219</v>
          </cell>
        </row>
        <row r="63">
          <cell r="G63">
            <v>12</v>
          </cell>
          <cell r="H63">
            <v>12</v>
          </cell>
          <cell r="BQ63">
            <v>53</v>
          </cell>
          <cell r="CC63">
            <v>74</v>
          </cell>
          <cell r="CU63">
            <v>197</v>
          </cell>
          <cell r="DH63">
            <v>324</v>
          </cell>
          <cell r="DI63">
            <v>324</v>
          </cell>
          <cell r="DR63">
            <v>127</v>
          </cell>
          <cell r="DS63">
            <v>197</v>
          </cell>
        </row>
        <row r="64">
          <cell r="G64">
            <v>12</v>
          </cell>
          <cell r="H64">
            <v>12</v>
          </cell>
          <cell r="BK64">
            <v>74</v>
          </cell>
          <cell r="BW64">
            <v>109</v>
          </cell>
          <cell r="CO64">
            <v>185</v>
          </cell>
          <cell r="CR64">
            <v>39</v>
          </cell>
          <cell r="DH64">
            <v>407</v>
          </cell>
          <cell r="DI64">
            <v>407</v>
          </cell>
          <cell r="DR64">
            <v>183</v>
          </cell>
          <cell r="DS64">
            <v>224</v>
          </cell>
        </row>
        <row r="65">
          <cell r="G65">
            <v>13</v>
          </cell>
          <cell r="H65">
            <v>13</v>
          </cell>
          <cell r="BK65">
            <v>85</v>
          </cell>
          <cell r="BW65">
            <v>94</v>
          </cell>
          <cell r="CO65">
            <v>152</v>
          </cell>
          <cell r="CX65">
            <v>57</v>
          </cell>
          <cell r="DH65">
            <v>388</v>
          </cell>
          <cell r="DI65">
            <v>388</v>
          </cell>
          <cell r="DR65">
            <v>179</v>
          </cell>
          <cell r="DS65">
            <v>209</v>
          </cell>
        </row>
        <row r="66">
          <cell r="G66">
            <v>9</v>
          </cell>
          <cell r="H66">
            <v>9</v>
          </cell>
          <cell r="BK66">
            <v>58</v>
          </cell>
          <cell r="BW66">
            <v>66</v>
          </cell>
          <cell r="CO66">
            <v>149</v>
          </cell>
          <cell r="DH66">
            <v>273</v>
          </cell>
          <cell r="DI66">
            <v>273</v>
          </cell>
          <cell r="DR66">
            <v>124</v>
          </cell>
          <cell r="DS66">
            <v>149</v>
          </cell>
        </row>
        <row r="67">
          <cell r="G67">
            <v>13</v>
          </cell>
          <cell r="H67">
            <v>13</v>
          </cell>
          <cell r="BK67">
            <v>79</v>
          </cell>
          <cell r="BW67">
            <v>93</v>
          </cell>
          <cell r="CC67">
            <v>20</v>
          </cell>
          <cell r="CO67">
            <v>109</v>
          </cell>
          <cell r="CU67">
            <v>40</v>
          </cell>
          <cell r="DH67">
            <v>341</v>
          </cell>
          <cell r="DI67">
            <v>341</v>
          </cell>
          <cell r="DR67">
            <v>192</v>
          </cell>
          <cell r="DS67">
            <v>149</v>
          </cell>
        </row>
        <row r="68">
          <cell r="G68">
            <v>14</v>
          </cell>
          <cell r="H68">
            <v>14</v>
          </cell>
          <cell r="BK68">
            <v>102</v>
          </cell>
          <cell r="BW68">
            <v>152</v>
          </cell>
          <cell r="CO68">
            <v>210</v>
          </cell>
          <cell r="CX68">
            <v>35</v>
          </cell>
          <cell r="DH68">
            <v>499</v>
          </cell>
          <cell r="DI68">
            <v>499</v>
          </cell>
          <cell r="DR68">
            <v>254</v>
          </cell>
          <cell r="DS68">
            <v>245</v>
          </cell>
        </row>
        <row r="69">
          <cell r="G69">
            <v>2</v>
          </cell>
          <cell r="H69">
            <v>2</v>
          </cell>
          <cell r="BW69">
            <v>15</v>
          </cell>
          <cell r="CO69">
            <v>28</v>
          </cell>
          <cell r="DH69">
            <v>43</v>
          </cell>
          <cell r="DI69">
            <v>43</v>
          </cell>
          <cell r="DR69">
            <v>15</v>
          </cell>
          <cell r="DS69">
            <v>28</v>
          </cell>
        </row>
        <row r="70">
          <cell r="G70">
            <v>2</v>
          </cell>
          <cell r="H70">
            <v>2</v>
          </cell>
          <cell r="BW70">
            <v>26</v>
          </cell>
          <cell r="CO70">
            <v>26</v>
          </cell>
          <cell r="DH70">
            <v>52</v>
          </cell>
          <cell r="DI70">
            <v>52</v>
          </cell>
          <cell r="DR70">
            <v>26</v>
          </cell>
          <cell r="DS70">
            <v>26</v>
          </cell>
        </row>
        <row r="71">
          <cell r="G71">
            <v>2</v>
          </cell>
          <cell r="H71">
            <v>2</v>
          </cell>
          <cell r="BW71">
            <v>15</v>
          </cell>
          <cell r="CO71">
            <v>40</v>
          </cell>
          <cell r="DH71">
            <v>55</v>
          </cell>
          <cell r="DI71">
            <v>55</v>
          </cell>
          <cell r="DR71">
            <v>15</v>
          </cell>
          <cell r="DS71">
            <v>40</v>
          </cell>
        </row>
        <row r="72">
          <cell r="G72">
            <v>2</v>
          </cell>
          <cell r="H72">
            <v>2</v>
          </cell>
          <cell r="BW72">
            <v>20</v>
          </cell>
          <cell r="CO72">
            <v>22</v>
          </cell>
          <cell r="DH72">
            <v>42</v>
          </cell>
          <cell r="DI72">
            <v>42</v>
          </cell>
          <cell r="DR72">
            <v>20</v>
          </cell>
          <cell r="DS72">
            <v>22</v>
          </cell>
        </row>
        <row r="73">
          <cell r="G73">
            <v>6</v>
          </cell>
          <cell r="H73">
            <v>6</v>
          </cell>
          <cell r="BK73">
            <v>46</v>
          </cell>
          <cell r="BW73">
            <v>66</v>
          </cell>
          <cell r="CO73">
            <v>67</v>
          </cell>
          <cell r="DH73">
            <v>179</v>
          </cell>
          <cell r="DI73">
            <v>179</v>
          </cell>
          <cell r="DR73">
            <v>112</v>
          </cell>
          <cell r="DS73">
            <v>67</v>
          </cell>
        </row>
        <row r="74">
          <cell r="BK74">
            <v>0</v>
          </cell>
          <cell r="DR74">
            <v>0</v>
          </cell>
          <cell r="DS74">
            <v>0</v>
          </cell>
        </row>
        <row r="75">
          <cell r="H75">
            <v>3</v>
          </cell>
          <cell r="BK75">
            <v>5</v>
          </cell>
          <cell r="BW75">
            <v>5</v>
          </cell>
          <cell r="CO75">
            <v>6</v>
          </cell>
          <cell r="DI75">
            <v>47</v>
          </cell>
        </row>
        <row r="76">
          <cell r="BK76">
            <v>2654</v>
          </cell>
          <cell r="BN76">
            <v>43</v>
          </cell>
          <cell r="BQ76">
            <v>173</v>
          </cell>
          <cell r="BT76">
            <v>53</v>
          </cell>
          <cell r="BW76">
            <v>2811</v>
          </cell>
          <cell r="BZ76">
            <v>93</v>
          </cell>
          <cell r="CC76">
            <v>259</v>
          </cell>
          <cell r="CF76">
            <v>263</v>
          </cell>
          <cell r="CO76">
            <v>5660</v>
          </cell>
          <cell r="CR76">
            <v>460</v>
          </cell>
          <cell r="CU76">
            <v>667</v>
          </cell>
          <cell r="CX76">
            <v>947</v>
          </cell>
        </row>
        <row r="77">
          <cell r="DR77">
            <v>4936</v>
          </cell>
          <cell r="DS77">
            <v>2519.3333333333335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93"/>
  <sheetViews>
    <sheetView view="pageBreakPreview" topLeftCell="A150" zoomScale="80" zoomScaleNormal="100" zoomScaleSheetLayoutView="80" workbookViewId="0">
      <selection activeCell="I197" sqref="I197:K197"/>
    </sheetView>
  </sheetViews>
  <sheetFormatPr defaultRowHeight="15" x14ac:dyDescent="0.25"/>
  <cols>
    <col min="1" max="1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4.140625" customWidth="1"/>
  </cols>
  <sheetData>
    <row r="1" spans="1:17" s="55" customFormat="1" ht="12.75" customHeight="1" x14ac:dyDescent="0.2">
      <c r="M1" s="336" t="s">
        <v>0</v>
      </c>
      <c r="N1" s="336"/>
      <c r="O1" s="336"/>
      <c r="P1" s="336"/>
      <c r="Q1" s="336"/>
    </row>
    <row r="2" spans="1:17" s="55" customFormat="1" ht="12.95" customHeight="1" x14ac:dyDescent="0.2">
      <c r="M2" s="337" t="s">
        <v>1</v>
      </c>
      <c r="N2" s="337"/>
      <c r="O2" s="337"/>
      <c r="P2" s="337"/>
      <c r="Q2" s="337"/>
    </row>
    <row r="3" spans="1:17" s="55" customFormat="1" ht="22.5" customHeight="1" x14ac:dyDescent="0.2">
      <c r="M3" s="338" t="s">
        <v>120</v>
      </c>
      <c r="N3" s="338"/>
      <c r="O3" s="338"/>
      <c r="P3" s="338"/>
      <c r="Q3" s="338"/>
    </row>
    <row r="4" spans="1:17" s="55" customFormat="1" ht="8.25" customHeight="1" x14ac:dyDescent="0.2">
      <c r="M4" s="2"/>
      <c r="N4" s="2"/>
      <c r="O4" s="2"/>
      <c r="P4" s="2"/>
      <c r="Q4" s="2"/>
    </row>
    <row r="5" spans="1:17" s="55" customFormat="1" ht="12.75" customHeight="1" x14ac:dyDescent="0.2">
      <c r="M5" s="54" t="s">
        <v>2</v>
      </c>
    </row>
    <row r="6" spans="1:17" s="4" customFormat="1" ht="11.45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</row>
    <row r="7" spans="1:17" s="4" customFormat="1" ht="17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324" t="s">
        <v>3</v>
      </c>
      <c r="N7" s="324"/>
      <c r="O7" s="324"/>
      <c r="P7" s="324"/>
      <c r="Q7" s="324"/>
    </row>
    <row r="8" spans="1:17" s="4" customFormat="1" ht="30" customHeight="1" x14ac:dyDescent="0.2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339" t="s">
        <v>4</v>
      </c>
      <c r="N8" s="339"/>
      <c r="O8" s="339"/>
      <c r="P8" s="339"/>
      <c r="Q8" s="339"/>
    </row>
    <row r="9" spans="1:17" s="4" customFormat="1" ht="11.45" customHeight="1" x14ac:dyDescent="0.2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6" t="s">
        <v>93</v>
      </c>
      <c r="N9" s="55"/>
      <c r="O9" s="55"/>
      <c r="P9" s="55"/>
      <c r="Q9" s="55"/>
    </row>
    <row r="10" spans="1:17" s="4" customFormat="1" ht="11.45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</row>
    <row r="11" spans="1:17" s="4" customFormat="1" ht="15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38" t="s">
        <v>131</v>
      </c>
      <c r="N11" s="5"/>
      <c r="O11" s="5"/>
      <c r="P11" s="5"/>
      <c r="Q11" s="55"/>
    </row>
    <row r="12" spans="1:17" s="4" customFormat="1" ht="15" customHeight="1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38"/>
      <c r="N12" s="5"/>
      <c r="O12" s="5"/>
      <c r="P12" s="5"/>
      <c r="Q12" s="55"/>
    </row>
    <row r="13" spans="1:17" s="4" customFormat="1" ht="15.95" customHeight="1" x14ac:dyDescent="0.25">
      <c r="A13" s="340" t="s">
        <v>5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</row>
    <row r="14" spans="1:17" s="4" customFormat="1" ht="15.95" customHeight="1" x14ac:dyDescent="0.3">
      <c r="A14" s="335" t="s">
        <v>106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</row>
    <row r="15" spans="1:17" s="4" customFormat="1" ht="11.45" hidden="1" customHeight="1" x14ac:dyDescent="0.2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</row>
    <row r="16" spans="1:17" s="4" customFormat="1" ht="11.45" hidden="1" customHeight="1" x14ac:dyDescent="0.2">
      <c r="A16" s="55"/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</row>
    <row r="17" spans="1:17" s="4" customFormat="1" ht="11.45" customHeight="1" x14ac:dyDescent="0.2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s="4" customFormat="1" ht="18.75" customHeight="1" x14ac:dyDescent="0.25">
      <c r="A18" s="54" t="s">
        <v>6</v>
      </c>
      <c r="B18" s="327" t="s">
        <v>7</v>
      </c>
      <c r="C18" s="327"/>
      <c r="D18" s="55"/>
      <c r="E18" s="333" t="s">
        <v>8</v>
      </c>
      <c r="F18" s="333"/>
      <c r="G18" s="333"/>
      <c r="H18" s="333"/>
      <c r="I18" s="333"/>
      <c r="J18" s="333"/>
      <c r="K18" s="333"/>
      <c r="L18" s="45"/>
      <c r="M18" s="45"/>
      <c r="N18" s="45"/>
      <c r="O18" s="45"/>
      <c r="P18" s="327" t="s">
        <v>109</v>
      </c>
      <c r="Q18" s="327"/>
    </row>
    <row r="19" spans="1:17" s="4" customFormat="1" ht="11.1" customHeight="1" x14ac:dyDescent="0.2">
      <c r="A19" s="55"/>
      <c r="B19" s="330" t="s">
        <v>117</v>
      </c>
      <c r="C19" s="330"/>
      <c r="D19" s="55"/>
      <c r="E19" s="332" t="s">
        <v>9</v>
      </c>
      <c r="F19" s="332"/>
      <c r="G19" s="332"/>
      <c r="H19" s="332"/>
      <c r="I19" s="332"/>
      <c r="J19" s="332"/>
      <c r="K19" s="332"/>
      <c r="L19" s="46"/>
      <c r="M19" s="46"/>
      <c r="N19" s="46"/>
      <c r="O19" s="46"/>
      <c r="P19" s="334" t="s">
        <v>108</v>
      </c>
      <c r="Q19" s="334"/>
    </row>
    <row r="20" spans="1:17" s="4" customFormat="1" ht="11.45" customHeight="1" x14ac:dyDescent="0.2">
      <c r="A20" s="55"/>
      <c r="B20" s="51"/>
      <c r="C20" s="51"/>
      <c r="D20" s="55"/>
      <c r="E20" s="55"/>
      <c r="F20" s="55"/>
      <c r="G20" s="55"/>
      <c r="H20" s="55"/>
      <c r="I20" s="55"/>
      <c r="J20" s="55"/>
      <c r="K20" s="55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54" t="s">
        <v>10</v>
      </c>
      <c r="B21" s="327" t="s">
        <v>11</v>
      </c>
      <c r="C21" s="327"/>
      <c r="D21" s="55"/>
      <c r="E21" s="333" t="s">
        <v>8</v>
      </c>
      <c r="F21" s="333"/>
      <c r="G21" s="333"/>
      <c r="H21" s="333"/>
      <c r="I21" s="333"/>
      <c r="J21" s="333"/>
      <c r="K21" s="333"/>
      <c r="L21" s="45"/>
      <c r="M21" s="45"/>
      <c r="N21" s="45"/>
      <c r="O21" s="45"/>
      <c r="P21" s="327" t="s">
        <v>109</v>
      </c>
      <c r="Q21" s="327"/>
    </row>
    <row r="22" spans="1:17" s="4" customFormat="1" ht="11.1" customHeight="1" x14ac:dyDescent="0.2">
      <c r="A22" s="55"/>
      <c r="B22" s="330" t="s">
        <v>117</v>
      </c>
      <c r="C22" s="330"/>
      <c r="D22" s="55"/>
      <c r="E22" s="332" t="s">
        <v>12</v>
      </c>
      <c r="F22" s="332"/>
      <c r="G22" s="332"/>
      <c r="H22" s="332"/>
      <c r="I22" s="332"/>
      <c r="J22" s="332"/>
      <c r="K22" s="332"/>
      <c r="L22" s="44"/>
      <c r="M22" s="44"/>
      <c r="N22" s="44"/>
      <c r="O22" s="44"/>
      <c r="P22" s="334" t="s">
        <v>108</v>
      </c>
      <c r="Q22" s="334"/>
    </row>
    <row r="23" spans="1:17" s="4" customFormat="1" ht="11.45" customHeight="1" x14ac:dyDescent="0.2">
      <c r="A23" s="55"/>
      <c r="B23" s="51"/>
      <c r="C23" s="5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4" customFormat="1" ht="15.75" customHeight="1" x14ac:dyDescent="0.25">
      <c r="A24" s="54" t="s">
        <v>13</v>
      </c>
      <c r="B24" s="327" t="s">
        <v>14</v>
      </c>
      <c r="C24" s="327"/>
      <c r="D24" s="328" t="s">
        <v>119</v>
      </c>
      <c r="E24" s="328"/>
      <c r="F24" s="53" t="s">
        <v>15</v>
      </c>
      <c r="G24" s="55"/>
      <c r="H24" s="329" t="s">
        <v>16</v>
      </c>
      <c r="I24" s="329"/>
      <c r="J24" s="329"/>
      <c r="K24" s="329"/>
      <c r="L24" s="329"/>
      <c r="M24" s="329"/>
      <c r="N24" s="329"/>
      <c r="O24" s="329"/>
      <c r="P24" s="328" t="s">
        <v>116</v>
      </c>
      <c r="Q24" s="328"/>
    </row>
    <row r="25" spans="1:17" s="4" customFormat="1" ht="11.1" customHeight="1" x14ac:dyDescent="0.2">
      <c r="A25" s="55"/>
      <c r="B25" s="330" t="s">
        <v>117</v>
      </c>
      <c r="C25" s="330"/>
      <c r="D25" s="331" t="s">
        <v>118</v>
      </c>
      <c r="E25" s="331"/>
      <c r="F25" s="55" t="s">
        <v>17</v>
      </c>
      <c r="G25" s="55"/>
      <c r="H25" s="332" t="s">
        <v>18</v>
      </c>
      <c r="I25" s="332"/>
      <c r="J25" s="332"/>
      <c r="K25" s="332"/>
      <c r="L25" s="332"/>
      <c r="M25" s="332"/>
      <c r="N25" s="332"/>
      <c r="O25" s="332"/>
      <c r="P25" s="331" t="s">
        <v>107</v>
      </c>
      <c r="Q25" s="331"/>
    </row>
    <row r="26" spans="1:17" s="4" customFormat="1" ht="11.45" customHeight="1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</row>
    <row r="27" spans="1:17" s="4" customFormat="1" ht="31.5" customHeight="1" x14ac:dyDescent="0.25">
      <c r="A27" s="57" t="s">
        <v>19</v>
      </c>
      <c r="B27" s="324" t="s">
        <v>132</v>
      </c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</row>
    <row r="28" spans="1:17" s="4" customFormat="1" ht="11.45" customHeight="1" x14ac:dyDescent="0.2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</row>
    <row r="29" spans="1:17" s="4" customFormat="1" ht="11.1" customHeight="1" x14ac:dyDescent="0.2">
      <c r="A29" s="57" t="s">
        <v>20</v>
      </c>
      <c r="B29" s="325" t="s">
        <v>21</v>
      </c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5"/>
      <c r="Q29" s="325"/>
    </row>
    <row r="30" spans="1:17" s="4" customFormat="1" ht="12" x14ac:dyDescent="0.2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s="4" customFormat="1" ht="131.25" hidden="1" customHeight="1" x14ac:dyDescent="0.2">
      <c r="A31" s="55"/>
      <c r="B31" s="326" t="s">
        <v>22</v>
      </c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</row>
    <row r="32" spans="1:17" s="4" customFormat="1" ht="15.75" customHeight="1" x14ac:dyDescent="0.2">
      <c r="A32" s="43" t="s">
        <v>23</v>
      </c>
      <c r="B32" s="323" t="s">
        <v>92</v>
      </c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</row>
    <row r="33" spans="1:19" s="4" customFormat="1" ht="12.75" customHeight="1" x14ac:dyDescent="0.2">
      <c r="A33" s="43" t="s">
        <v>23</v>
      </c>
      <c r="B33" s="323" t="s">
        <v>110</v>
      </c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</row>
    <row r="34" spans="1:19" s="4" customFormat="1" ht="12" customHeight="1" x14ac:dyDescent="0.2">
      <c r="A34" s="43" t="s">
        <v>23</v>
      </c>
      <c r="B34" s="323" t="s">
        <v>29</v>
      </c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</row>
    <row r="35" spans="1:19" s="4" customFormat="1" ht="12.75" customHeight="1" x14ac:dyDescent="0.2">
      <c r="A35" s="43" t="s">
        <v>23</v>
      </c>
      <c r="B35" s="323" t="s">
        <v>111</v>
      </c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</row>
    <row r="36" spans="1:19" s="4" customFormat="1" ht="24" hidden="1" customHeight="1" x14ac:dyDescent="0.2">
      <c r="A36" s="43" t="s">
        <v>23</v>
      </c>
      <c r="B36" s="323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  <c r="S36" s="4" t="s">
        <v>24</v>
      </c>
    </row>
    <row r="37" spans="1:19" s="4" customFormat="1" ht="22.5" customHeight="1" x14ac:dyDescent="0.2">
      <c r="A37" s="43" t="s">
        <v>23</v>
      </c>
      <c r="B37" s="323" t="s">
        <v>25</v>
      </c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</row>
    <row r="38" spans="1:19" s="4" customFormat="1" ht="37.5" customHeight="1" x14ac:dyDescent="0.2">
      <c r="A38" s="49" t="s">
        <v>23</v>
      </c>
      <c r="B38" s="323" t="s">
        <v>126</v>
      </c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323"/>
      <c r="N38" s="323"/>
      <c r="O38" s="323"/>
      <c r="P38" s="323"/>
      <c r="Q38" s="323"/>
    </row>
    <row r="39" spans="1:19" s="4" customFormat="1" ht="12.75" customHeight="1" x14ac:dyDescent="0.2">
      <c r="A39" s="43" t="s">
        <v>23</v>
      </c>
      <c r="B39" s="323" t="s">
        <v>101</v>
      </c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</row>
    <row r="40" spans="1:19" s="4" customFormat="1" ht="12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</row>
    <row r="41" spans="1:19" s="4" customFormat="1" ht="12" x14ac:dyDescent="0.2">
      <c r="A41" s="54" t="s">
        <v>26</v>
      </c>
      <c r="B41" s="321" t="s">
        <v>95</v>
      </c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</row>
    <row r="42" spans="1:19" x14ac:dyDescent="0.25">
      <c r="A42" s="15" t="s">
        <v>31</v>
      </c>
      <c r="B42" s="319" t="s">
        <v>96</v>
      </c>
      <c r="C42" s="319"/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</row>
    <row r="43" spans="1:19" x14ac:dyDescent="0.25">
      <c r="A43" s="10"/>
      <c r="B43" s="320" t="s">
        <v>100</v>
      </c>
      <c r="C43" s="320"/>
      <c r="D43" s="320"/>
      <c r="E43" s="320"/>
      <c r="F43" s="320"/>
      <c r="G43" s="320"/>
      <c r="H43" s="320"/>
      <c r="I43" s="320"/>
      <c r="J43" s="320"/>
      <c r="K43" s="320"/>
      <c r="L43" s="320"/>
      <c r="M43" s="320"/>
      <c r="N43" s="320"/>
      <c r="O43" s="320"/>
      <c r="P43" s="320"/>
      <c r="Q43" s="320"/>
    </row>
    <row r="44" spans="1:19" hidden="1" x14ac:dyDescent="0.25">
      <c r="A44" s="10"/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9" hidden="1" x14ac:dyDescent="0.25">
      <c r="A45" s="10"/>
      <c r="B45" s="295"/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295"/>
      <c r="P45" s="295"/>
      <c r="Q45" s="295"/>
    </row>
    <row r="46" spans="1:19" s="4" customFormat="1" ht="12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9" s="4" customFormat="1" ht="14.25" customHeight="1" x14ac:dyDescent="0.2">
      <c r="A47" s="54" t="s">
        <v>94</v>
      </c>
      <c r="B47" s="321" t="s">
        <v>27</v>
      </c>
      <c r="C47" s="321"/>
      <c r="D47" s="321"/>
      <c r="E47" s="321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</row>
    <row r="48" spans="1:19" s="4" customFormat="1" ht="19.5" customHeight="1" x14ac:dyDescent="0.25">
      <c r="A48" s="7"/>
      <c r="B48" s="322" t="s">
        <v>28</v>
      </c>
      <c r="C48" s="322"/>
      <c r="D48" s="322"/>
      <c r="E48" s="322"/>
      <c r="F48" s="322"/>
      <c r="G48" s="322"/>
      <c r="H48" s="322"/>
      <c r="I48" s="322"/>
      <c r="J48" s="322"/>
      <c r="K48" s="322"/>
      <c r="L48" s="322"/>
      <c r="M48" s="322"/>
      <c r="N48" s="322"/>
      <c r="O48" s="322"/>
      <c r="P48" s="322"/>
      <c r="Q48" s="322"/>
    </row>
    <row r="49" spans="1:17" ht="8.25" customHeight="1" x14ac:dyDescent="0.25"/>
    <row r="50" spans="1:17" x14ac:dyDescent="0.25">
      <c r="A50" s="39" t="s">
        <v>97</v>
      </c>
      <c r="B50" s="8" t="s">
        <v>30</v>
      </c>
    </row>
    <row r="51" spans="1:17" x14ac:dyDescent="0.25">
      <c r="A51" s="15" t="s">
        <v>31</v>
      </c>
      <c r="B51" s="319" t="s">
        <v>36</v>
      </c>
      <c r="C51" s="319"/>
      <c r="D51" s="319"/>
      <c r="E51" s="319"/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</row>
    <row r="52" spans="1:17" x14ac:dyDescent="0.25">
      <c r="A52" s="10">
        <v>1</v>
      </c>
      <c r="B52" s="295" t="s">
        <v>58</v>
      </c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</row>
    <row r="53" spans="1:17" x14ac:dyDescent="0.25">
      <c r="A53" s="10">
        <v>2</v>
      </c>
      <c r="B53" s="295" t="s">
        <v>59</v>
      </c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</row>
    <row r="54" spans="1:17" x14ac:dyDescent="0.25">
      <c r="A54" s="10">
        <v>3</v>
      </c>
      <c r="B54" s="295" t="s">
        <v>60</v>
      </c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  <c r="N54" s="295"/>
      <c r="O54" s="295"/>
      <c r="P54" s="295"/>
      <c r="Q54" s="295"/>
    </row>
    <row r="55" spans="1:17" ht="30" hidden="1" customHeight="1" x14ac:dyDescent="0.25">
      <c r="A55" s="10">
        <v>4</v>
      </c>
      <c r="B55" s="295"/>
      <c r="C55" s="295"/>
      <c r="D55" s="295"/>
      <c r="E55" s="295"/>
      <c r="F55" s="295"/>
      <c r="G55" s="295"/>
      <c r="H55" s="295"/>
      <c r="I55" s="295"/>
      <c r="J55" s="295"/>
      <c r="K55" s="295"/>
      <c r="L55" s="295"/>
      <c r="M55" s="295"/>
      <c r="N55" s="295"/>
      <c r="O55" s="295"/>
      <c r="P55" s="295"/>
      <c r="Q55" s="295"/>
    </row>
    <row r="56" spans="1:17" hidden="1" x14ac:dyDescent="0.25">
      <c r="A56" s="10">
        <v>5</v>
      </c>
      <c r="B56" s="295"/>
      <c r="C56" s="295"/>
      <c r="D56" s="295"/>
      <c r="E56" s="295"/>
      <c r="F56" s="295"/>
      <c r="G56" s="295"/>
      <c r="H56" s="295"/>
      <c r="I56" s="295"/>
      <c r="J56" s="295"/>
      <c r="K56" s="295"/>
      <c r="L56" s="295"/>
      <c r="M56" s="295"/>
      <c r="N56" s="295"/>
      <c r="O56" s="295"/>
      <c r="P56" s="295"/>
      <c r="Q56" s="295"/>
    </row>
    <row r="57" spans="1:17" hidden="1" x14ac:dyDescent="0.25">
      <c r="A57" s="10">
        <v>6</v>
      </c>
      <c r="B57" s="295"/>
      <c r="C57" s="295"/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</row>
    <row r="58" spans="1:17" hidden="1" x14ac:dyDescent="0.25">
      <c r="A58" s="10">
        <v>7</v>
      </c>
      <c r="B58" s="295"/>
      <c r="C58" s="295"/>
      <c r="D58" s="29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295"/>
      <c r="Q58" s="295"/>
    </row>
    <row r="59" spans="1:17" hidden="1" x14ac:dyDescent="0.25">
      <c r="A59" s="10">
        <v>8</v>
      </c>
      <c r="B59" s="295"/>
      <c r="C59" s="295"/>
      <c r="D59" s="295"/>
      <c r="E59" s="295"/>
      <c r="F59" s="295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</row>
    <row r="60" spans="1:17" hidden="1" x14ac:dyDescent="0.25">
      <c r="A60" s="10">
        <v>9</v>
      </c>
      <c r="B60" s="295"/>
      <c r="C60" s="295"/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</row>
    <row r="61" spans="1:17" hidden="1" x14ac:dyDescent="0.25">
      <c r="A61" s="10">
        <v>10</v>
      </c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</row>
    <row r="62" spans="1:17" hidden="1" x14ac:dyDescent="0.25">
      <c r="A62" s="10">
        <v>11</v>
      </c>
      <c r="B62" s="295"/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95"/>
      <c r="N62" s="295"/>
      <c r="O62" s="295"/>
      <c r="P62" s="295"/>
      <c r="Q62" s="295"/>
    </row>
    <row r="63" spans="1:17" hidden="1" x14ac:dyDescent="0.25">
      <c r="A63" s="10">
        <v>12</v>
      </c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</row>
    <row r="64" spans="1:17" hidden="1" x14ac:dyDescent="0.25">
      <c r="A64" s="10">
        <v>13</v>
      </c>
      <c r="B64" s="295"/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5"/>
      <c r="O64" s="295"/>
      <c r="P64" s="295"/>
      <c r="Q64" s="295"/>
    </row>
    <row r="65" spans="1:17" hidden="1" x14ac:dyDescent="0.25">
      <c r="A65" s="10">
        <v>14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95"/>
    </row>
    <row r="66" spans="1:17" hidden="1" x14ac:dyDescent="0.25">
      <c r="A66" s="10">
        <v>15</v>
      </c>
      <c r="B66" s="295"/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</row>
    <row r="67" spans="1:17" hidden="1" x14ac:dyDescent="0.25">
      <c r="A67" s="10">
        <v>16</v>
      </c>
      <c r="B67" s="295"/>
      <c r="C67" s="295"/>
      <c r="D67" s="295"/>
      <c r="E67" s="295"/>
      <c r="F67" s="295"/>
      <c r="G67" s="295"/>
      <c r="H67" s="295"/>
      <c r="I67" s="295"/>
      <c r="J67" s="295"/>
      <c r="K67" s="295"/>
      <c r="L67" s="295"/>
      <c r="M67" s="295"/>
      <c r="N67" s="295"/>
      <c r="O67" s="295"/>
      <c r="P67" s="295"/>
      <c r="Q67" s="295"/>
    </row>
    <row r="68" spans="1:17" ht="6.75" customHeight="1" x14ac:dyDescent="0.25"/>
    <row r="69" spans="1:17" ht="21" customHeight="1" thickBot="1" x14ac:dyDescent="0.3">
      <c r="A69" s="8" t="s">
        <v>38</v>
      </c>
      <c r="B69" s="8" t="s">
        <v>32</v>
      </c>
      <c r="Q69" s="11" t="s">
        <v>35</v>
      </c>
    </row>
    <row r="70" spans="1:17" ht="20.25" customHeight="1" thickBot="1" x14ac:dyDescent="0.3">
      <c r="A70" s="14" t="s">
        <v>31</v>
      </c>
      <c r="B70" s="310" t="s">
        <v>33</v>
      </c>
      <c r="C70" s="311"/>
      <c r="D70" s="311"/>
      <c r="E70" s="311"/>
      <c r="F70" s="311"/>
      <c r="G70" s="311"/>
      <c r="H70" s="311"/>
      <c r="I70" s="312"/>
      <c r="J70" s="313" t="s">
        <v>40</v>
      </c>
      <c r="K70" s="314"/>
      <c r="L70" s="315" t="s">
        <v>41</v>
      </c>
      <c r="M70" s="316"/>
      <c r="N70" s="316"/>
      <c r="O70" s="317"/>
      <c r="P70" s="314" t="s">
        <v>34</v>
      </c>
      <c r="Q70" s="318"/>
    </row>
    <row r="71" spans="1:17" ht="15.75" thickBot="1" x14ac:dyDescent="0.3">
      <c r="A71" s="13">
        <v>1</v>
      </c>
      <c r="B71" s="297">
        <v>2</v>
      </c>
      <c r="C71" s="298"/>
      <c r="D71" s="298"/>
      <c r="E71" s="298"/>
      <c r="F71" s="298"/>
      <c r="G71" s="298"/>
      <c r="H71" s="298"/>
      <c r="I71" s="299"/>
      <c r="J71" s="300">
        <v>3</v>
      </c>
      <c r="K71" s="300"/>
      <c r="L71" s="301">
        <v>4</v>
      </c>
      <c r="M71" s="302"/>
      <c r="N71" s="302"/>
      <c r="O71" s="303"/>
      <c r="P71" s="300">
        <v>5</v>
      </c>
      <c r="Q71" s="304"/>
    </row>
    <row r="72" spans="1:17" ht="30.75" customHeight="1" x14ac:dyDescent="0.25">
      <c r="A72" s="12">
        <v>1</v>
      </c>
      <c r="B72" s="305" t="s">
        <v>58</v>
      </c>
      <c r="C72" s="305"/>
      <c r="D72" s="305"/>
      <c r="E72" s="305"/>
      <c r="F72" s="305"/>
      <c r="G72" s="305"/>
      <c r="H72" s="305"/>
      <c r="I72" s="305"/>
      <c r="J72" s="306">
        <f>391890480+(412135+90670+12945)+(-200000-2100000)+ (147195)-1000500+(153436-7200000)+(1795076-809430)</f>
        <v>383192007</v>
      </c>
      <c r="K72" s="306"/>
      <c r="L72" s="307">
        <f>38284478</f>
        <v>38284478</v>
      </c>
      <c r="M72" s="308"/>
      <c r="N72" s="308"/>
      <c r="O72" s="309"/>
      <c r="P72" s="306">
        <f>J72+L72</f>
        <v>421476485</v>
      </c>
      <c r="Q72" s="306"/>
    </row>
    <row r="73" spans="1:17" ht="15.75" customHeight="1" x14ac:dyDescent="0.25">
      <c r="A73" s="10">
        <v>2</v>
      </c>
      <c r="B73" s="295" t="s">
        <v>59</v>
      </c>
      <c r="C73" s="295"/>
      <c r="D73" s="295"/>
      <c r="E73" s="295"/>
      <c r="F73" s="295"/>
      <c r="G73" s="295"/>
      <c r="H73" s="295"/>
      <c r="I73" s="295"/>
      <c r="J73" s="294"/>
      <c r="K73" s="294"/>
      <c r="L73" s="237">
        <f>2774801+(257796)+(70804)-153436</f>
        <v>2949965</v>
      </c>
      <c r="M73" s="296"/>
      <c r="N73" s="296"/>
      <c r="O73" s="238"/>
      <c r="P73" s="294">
        <f>J73+L73</f>
        <v>2949965</v>
      </c>
      <c r="Q73" s="294"/>
    </row>
    <row r="74" spans="1:17" ht="13.5" customHeight="1" x14ac:dyDescent="0.25">
      <c r="A74" s="10">
        <v>3</v>
      </c>
      <c r="B74" s="295" t="s">
        <v>60</v>
      </c>
      <c r="C74" s="295"/>
      <c r="D74" s="295"/>
      <c r="E74" s="295"/>
      <c r="F74" s="295"/>
      <c r="G74" s="295"/>
      <c r="H74" s="295"/>
      <c r="I74" s="295"/>
      <c r="J74" s="294"/>
      <c r="K74" s="294"/>
      <c r="L74" s="237">
        <f>3772000+(-250000-512062)+(-200000)</f>
        <v>2809938</v>
      </c>
      <c r="M74" s="296"/>
      <c r="N74" s="296"/>
      <c r="O74" s="238"/>
      <c r="P74" s="294">
        <f t="shared" ref="P74:P87" si="0">J74+L74</f>
        <v>2809938</v>
      </c>
      <c r="Q74" s="294"/>
    </row>
    <row r="75" spans="1:17" ht="60.75" hidden="1" customHeight="1" x14ac:dyDescent="0.25">
      <c r="A75" s="10">
        <v>4</v>
      </c>
      <c r="B75" s="295" t="s">
        <v>103</v>
      </c>
      <c r="C75" s="293"/>
      <c r="D75" s="293"/>
      <c r="E75" s="293"/>
      <c r="F75" s="293"/>
      <c r="G75" s="293"/>
      <c r="H75" s="293"/>
      <c r="I75" s="293"/>
      <c r="J75" s="294"/>
      <c r="K75" s="294"/>
      <c r="L75" s="237"/>
      <c r="M75" s="296"/>
      <c r="N75" s="296"/>
      <c r="O75" s="238"/>
      <c r="P75" s="294">
        <f t="shared" si="0"/>
        <v>0</v>
      </c>
      <c r="Q75" s="294"/>
    </row>
    <row r="76" spans="1:17" hidden="1" x14ac:dyDescent="0.25">
      <c r="A76" s="10">
        <v>5</v>
      </c>
      <c r="B76" s="293"/>
      <c r="C76" s="293"/>
      <c r="D76" s="293"/>
      <c r="E76" s="293"/>
      <c r="F76" s="293"/>
      <c r="G76" s="293"/>
      <c r="H76" s="293"/>
      <c r="I76" s="293"/>
      <c r="J76" s="294"/>
      <c r="K76" s="294"/>
      <c r="L76" s="294"/>
      <c r="M76" s="294"/>
      <c r="N76" s="294"/>
      <c r="O76" s="294"/>
      <c r="P76" s="294">
        <f t="shared" si="0"/>
        <v>0</v>
      </c>
      <c r="Q76" s="294"/>
    </row>
    <row r="77" spans="1:17" hidden="1" x14ac:dyDescent="0.25">
      <c r="A77" s="10">
        <v>6</v>
      </c>
      <c r="B77" s="293"/>
      <c r="C77" s="293"/>
      <c r="D77" s="293"/>
      <c r="E77" s="293"/>
      <c r="F77" s="293"/>
      <c r="G77" s="293"/>
      <c r="H77" s="293"/>
      <c r="I77" s="293"/>
      <c r="J77" s="294"/>
      <c r="K77" s="294"/>
      <c r="L77" s="294"/>
      <c r="M77" s="294"/>
      <c r="N77" s="294"/>
      <c r="O77" s="294"/>
      <c r="P77" s="294">
        <f t="shared" si="0"/>
        <v>0</v>
      </c>
      <c r="Q77" s="294"/>
    </row>
    <row r="78" spans="1:17" hidden="1" x14ac:dyDescent="0.25">
      <c r="A78" s="10">
        <v>7</v>
      </c>
      <c r="B78" s="293"/>
      <c r="C78" s="293"/>
      <c r="D78" s="293"/>
      <c r="E78" s="293"/>
      <c r="F78" s="293"/>
      <c r="G78" s="293"/>
      <c r="H78" s="293"/>
      <c r="I78" s="293"/>
      <c r="J78" s="294"/>
      <c r="K78" s="294"/>
      <c r="L78" s="294"/>
      <c r="M78" s="294"/>
      <c r="N78" s="294"/>
      <c r="O78" s="294"/>
      <c r="P78" s="294">
        <f t="shared" si="0"/>
        <v>0</v>
      </c>
      <c r="Q78" s="294"/>
    </row>
    <row r="79" spans="1:17" hidden="1" x14ac:dyDescent="0.25">
      <c r="A79" s="10">
        <v>8</v>
      </c>
      <c r="B79" s="293"/>
      <c r="C79" s="293"/>
      <c r="D79" s="293"/>
      <c r="E79" s="293"/>
      <c r="F79" s="293"/>
      <c r="G79" s="293"/>
      <c r="H79" s="293"/>
      <c r="I79" s="293"/>
      <c r="J79" s="294"/>
      <c r="K79" s="294"/>
      <c r="L79" s="294"/>
      <c r="M79" s="294"/>
      <c r="N79" s="294"/>
      <c r="O79" s="294"/>
      <c r="P79" s="294">
        <f t="shared" si="0"/>
        <v>0</v>
      </c>
      <c r="Q79" s="294"/>
    </row>
    <row r="80" spans="1:17" hidden="1" x14ac:dyDescent="0.25">
      <c r="A80" s="10">
        <v>9</v>
      </c>
      <c r="B80" s="293"/>
      <c r="C80" s="293"/>
      <c r="D80" s="293"/>
      <c r="E80" s="293"/>
      <c r="F80" s="293"/>
      <c r="G80" s="293"/>
      <c r="H80" s="293"/>
      <c r="I80" s="293"/>
      <c r="J80" s="294"/>
      <c r="K80" s="294"/>
      <c r="L80" s="294"/>
      <c r="M80" s="294"/>
      <c r="N80" s="294"/>
      <c r="O80" s="294"/>
      <c r="P80" s="294">
        <f t="shared" si="0"/>
        <v>0</v>
      </c>
      <c r="Q80" s="294"/>
    </row>
    <row r="81" spans="1:17" hidden="1" x14ac:dyDescent="0.25">
      <c r="A81" s="10">
        <v>10</v>
      </c>
      <c r="B81" s="293"/>
      <c r="C81" s="293"/>
      <c r="D81" s="293"/>
      <c r="E81" s="293"/>
      <c r="F81" s="293"/>
      <c r="G81" s="293"/>
      <c r="H81" s="293"/>
      <c r="I81" s="293"/>
      <c r="J81" s="294"/>
      <c r="K81" s="294"/>
      <c r="L81" s="294"/>
      <c r="M81" s="294"/>
      <c r="N81" s="294"/>
      <c r="O81" s="294"/>
      <c r="P81" s="294">
        <f t="shared" si="0"/>
        <v>0</v>
      </c>
      <c r="Q81" s="294"/>
    </row>
    <row r="82" spans="1:17" hidden="1" x14ac:dyDescent="0.25">
      <c r="A82" s="10">
        <v>11</v>
      </c>
      <c r="B82" s="293"/>
      <c r="C82" s="293"/>
      <c r="D82" s="293"/>
      <c r="E82" s="293"/>
      <c r="F82" s="293"/>
      <c r="G82" s="293"/>
      <c r="H82" s="293"/>
      <c r="I82" s="293"/>
      <c r="J82" s="294"/>
      <c r="K82" s="294"/>
      <c r="L82" s="294"/>
      <c r="M82" s="294"/>
      <c r="N82" s="294"/>
      <c r="O82" s="294"/>
      <c r="P82" s="294">
        <f t="shared" si="0"/>
        <v>0</v>
      </c>
      <c r="Q82" s="294"/>
    </row>
    <row r="83" spans="1:17" hidden="1" x14ac:dyDescent="0.25">
      <c r="A83" s="10">
        <v>12</v>
      </c>
      <c r="B83" s="293"/>
      <c r="C83" s="293"/>
      <c r="D83" s="293"/>
      <c r="E83" s="293"/>
      <c r="F83" s="293"/>
      <c r="G83" s="293"/>
      <c r="H83" s="293"/>
      <c r="I83" s="293"/>
      <c r="J83" s="294"/>
      <c r="K83" s="294"/>
      <c r="L83" s="294"/>
      <c r="M83" s="294"/>
      <c r="N83" s="294"/>
      <c r="O83" s="294"/>
      <c r="P83" s="294">
        <f t="shared" si="0"/>
        <v>0</v>
      </c>
      <c r="Q83" s="294"/>
    </row>
    <row r="84" spans="1:17" hidden="1" x14ac:dyDescent="0.25">
      <c r="A84" s="10">
        <v>13</v>
      </c>
      <c r="B84" s="293"/>
      <c r="C84" s="293"/>
      <c r="D84" s="293"/>
      <c r="E84" s="293"/>
      <c r="F84" s="293"/>
      <c r="G84" s="293"/>
      <c r="H84" s="293"/>
      <c r="I84" s="293"/>
      <c r="J84" s="294"/>
      <c r="K84" s="294"/>
      <c r="L84" s="294"/>
      <c r="M84" s="294"/>
      <c r="N84" s="294"/>
      <c r="O84" s="294"/>
      <c r="P84" s="294">
        <f t="shared" si="0"/>
        <v>0</v>
      </c>
      <c r="Q84" s="294"/>
    </row>
    <row r="85" spans="1:17" hidden="1" x14ac:dyDescent="0.25">
      <c r="A85" s="10">
        <v>14</v>
      </c>
      <c r="B85" s="293"/>
      <c r="C85" s="293"/>
      <c r="D85" s="293"/>
      <c r="E85" s="293"/>
      <c r="F85" s="293"/>
      <c r="G85" s="293"/>
      <c r="H85" s="293"/>
      <c r="I85" s="293"/>
      <c r="J85" s="294"/>
      <c r="K85" s="294"/>
      <c r="L85" s="294"/>
      <c r="M85" s="294"/>
      <c r="N85" s="294"/>
      <c r="O85" s="294"/>
      <c r="P85" s="294">
        <f t="shared" si="0"/>
        <v>0</v>
      </c>
      <c r="Q85" s="294"/>
    </row>
    <row r="86" spans="1:17" hidden="1" x14ac:dyDescent="0.25">
      <c r="A86" s="10">
        <v>15</v>
      </c>
      <c r="B86" s="293"/>
      <c r="C86" s="293"/>
      <c r="D86" s="293"/>
      <c r="E86" s="293"/>
      <c r="F86" s="293"/>
      <c r="G86" s="293"/>
      <c r="H86" s="293"/>
      <c r="I86" s="293"/>
      <c r="J86" s="294"/>
      <c r="K86" s="294"/>
      <c r="L86" s="294"/>
      <c r="M86" s="294"/>
      <c r="N86" s="294"/>
      <c r="O86" s="294"/>
      <c r="P86" s="294">
        <f t="shared" si="0"/>
        <v>0</v>
      </c>
      <c r="Q86" s="294"/>
    </row>
    <row r="87" spans="1:17" x14ac:dyDescent="0.25">
      <c r="A87" s="10"/>
      <c r="B87" s="286" t="s">
        <v>45</v>
      </c>
      <c r="C87" s="286"/>
      <c r="D87" s="286"/>
      <c r="E87" s="286"/>
      <c r="F87" s="286"/>
      <c r="G87" s="286"/>
      <c r="H87" s="286"/>
      <c r="I87" s="286"/>
      <c r="J87" s="287">
        <f>SUM(J72:K86)</f>
        <v>383192007</v>
      </c>
      <c r="K87" s="287"/>
      <c r="L87" s="288">
        <f t="shared" ref="L87" si="1">SUM(L72:M86)</f>
        <v>44044381</v>
      </c>
      <c r="M87" s="289"/>
      <c r="N87" s="289"/>
      <c r="O87" s="290"/>
      <c r="P87" s="287">
        <f t="shared" si="0"/>
        <v>427236388</v>
      </c>
      <c r="Q87" s="287"/>
    </row>
    <row r="89" spans="1:17" ht="15.75" thickBot="1" x14ac:dyDescent="0.3">
      <c r="A89" s="8" t="s">
        <v>44</v>
      </c>
      <c r="B89" s="8" t="s">
        <v>37</v>
      </c>
      <c r="Q89" s="11" t="s">
        <v>35</v>
      </c>
    </row>
    <row r="90" spans="1:17" ht="15.75" thickBot="1" x14ac:dyDescent="0.3">
      <c r="A90" s="40" t="s">
        <v>31</v>
      </c>
      <c r="B90" s="291" t="s">
        <v>39</v>
      </c>
      <c r="C90" s="291"/>
      <c r="D90" s="291"/>
      <c r="E90" s="291"/>
      <c r="F90" s="291"/>
      <c r="G90" s="291"/>
      <c r="H90" s="291"/>
      <c r="I90" s="291"/>
      <c r="J90" s="291"/>
      <c r="K90" s="291"/>
      <c r="L90" s="291" t="s">
        <v>43</v>
      </c>
      <c r="M90" s="291"/>
      <c r="N90" s="291" t="s">
        <v>42</v>
      </c>
      <c r="O90" s="291"/>
      <c r="P90" s="291" t="s">
        <v>34</v>
      </c>
      <c r="Q90" s="292"/>
    </row>
    <row r="91" spans="1:17" ht="15" customHeight="1" thickBot="1" x14ac:dyDescent="0.3">
      <c r="A91" s="42">
        <v>1</v>
      </c>
      <c r="B91" s="281">
        <v>2</v>
      </c>
      <c r="C91" s="281"/>
      <c r="D91" s="281"/>
      <c r="E91" s="281"/>
      <c r="F91" s="281"/>
      <c r="G91" s="281"/>
      <c r="H91" s="281"/>
      <c r="I91" s="281"/>
      <c r="J91" s="281"/>
      <c r="K91" s="281"/>
      <c r="L91" s="282">
        <v>3</v>
      </c>
      <c r="M91" s="282"/>
      <c r="N91" s="282">
        <v>4</v>
      </c>
      <c r="O91" s="282"/>
      <c r="P91" s="282">
        <v>5</v>
      </c>
      <c r="Q91" s="283"/>
    </row>
    <row r="92" spans="1:17" ht="32.25" customHeight="1" x14ac:dyDescent="0.25">
      <c r="A92" s="10">
        <v>1</v>
      </c>
      <c r="B92" s="284" t="s">
        <v>102</v>
      </c>
      <c r="C92" s="284"/>
      <c r="D92" s="284"/>
      <c r="E92" s="284"/>
      <c r="F92" s="284"/>
      <c r="G92" s="284"/>
      <c r="H92" s="284"/>
      <c r="I92" s="284"/>
      <c r="J92" s="284"/>
      <c r="K92" s="284"/>
      <c r="L92" s="285">
        <f>J87</f>
        <v>383192007</v>
      </c>
      <c r="M92" s="285"/>
      <c r="N92" s="285">
        <f>L87</f>
        <v>44044381</v>
      </c>
      <c r="O92" s="285"/>
      <c r="P92" s="285">
        <f>L92+N92</f>
        <v>427236388</v>
      </c>
      <c r="Q92" s="285"/>
    </row>
    <row r="93" spans="1:17" hidden="1" x14ac:dyDescent="0.25">
      <c r="A93" s="9"/>
      <c r="B93" s="280"/>
      <c r="C93" s="280"/>
      <c r="D93" s="280"/>
      <c r="E93" s="280"/>
      <c r="F93" s="280"/>
      <c r="G93" s="280"/>
      <c r="H93" s="280"/>
      <c r="I93" s="280"/>
      <c r="J93" s="280"/>
      <c r="K93" s="280"/>
      <c r="L93" s="278"/>
      <c r="M93" s="278"/>
      <c r="N93" s="278"/>
      <c r="O93" s="278"/>
      <c r="P93" s="278">
        <f t="shared" ref="P93:P97" si="2">L93+N93</f>
        <v>0</v>
      </c>
      <c r="Q93" s="278"/>
    </row>
    <row r="94" spans="1:17" hidden="1" x14ac:dyDescent="0.25">
      <c r="A94" s="9"/>
      <c r="B94" s="280"/>
      <c r="C94" s="280"/>
      <c r="D94" s="280"/>
      <c r="E94" s="280"/>
      <c r="F94" s="280"/>
      <c r="G94" s="280"/>
      <c r="H94" s="280"/>
      <c r="I94" s="280"/>
      <c r="J94" s="280"/>
      <c r="K94" s="280"/>
      <c r="L94" s="278"/>
      <c r="M94" s="278"/>
      <c r="N94" s="278"/>
      <c r="O94" s="278"/>
      <c r="P94" s="278">
        <f t="shared" si="2"/>
        <v>0</v>
      </c>
      <c r="Q94" s="278"/>
    </row>
    <row r="95" spans="1:17" hidden="1" x14ac:dyDescent="0.25">
      <c r="A95" s="9"/>
      <c r="B95" s="280"/>
      <c r="C95" s="280"/>
      <c r="D95" s="280"/>
      <c r="E95" s="280"/>
      <c r="F95" s="280"/>
      <c r="G95" s="280"/>
      <c r="H95" s="280"/>
      <c r="I95" s="280"/>
      <c r="J95" s="280"/>
      <c r="K95" s="280"/>
      <c r="L95" s="278"/>
      <c r="M95" s="278"/>
      <c r="N95" s="278"/>
      <c r="O95" s="278"/>
      <c r="P95" s="278">
        <f t="shared" si="2"/>
        <v>0</v>
      </c>
      <c r="Q95" s="278"/>
    </row>
    <row r="96" spans="1:17" hidden="1" x14ac:dyDescent="0.25">
      <c r="A96" s="9"/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78"/>
      <c r="M96" s="278"/>
      <c r="N96" s="278"/>
      <c r="O96" s="278"/>
      <c r="P96" s="278">
        <f t="shared" si="2"/>
        <v>0</v>
      </c>
      <c r="Q96" s="278"/>
    </row>
    <row r="97" spans="1:17" x14ac:dyDescent="0.25">
      <c r="A97" s="9"/>
      <c r="B97" s="277" t="s">
        <v>45</v>
      </c>
      <c r="C97" s="277"/>
      <c r="D97" s="277"/>
      <c r="E97" s="277"/>
      <c r="F97" s="277"/>
      <c r="G97" s="277"/>
      <c r="H97" s="277"/>
      <c r="I97" s="277"/>
      <c r="J97" s="277"/>
      <c r="K97" s="277"/>
      <c r="L97" s="278">
        <f>SUM(L92:M96)</f>
        <v>383192007</v>
      </c>
      <c r="M97" s="278"/>
      <c r="N97" s="278">
        <f>SUM(N92:O96)</f>
        <v>44044381</v>
      </c>
      <c r="O97" s="278"/>
      <c r="P97" s="278">
        <f t="shared" si="2"/>
        <v>427236388</v>
      </c>
      <c r="Q97" s="278"/>
    </row>
    <row r="98" spans="1:17" ht="9.75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99</v>
      </c>
      <c r="B99" s="8" t="s">
        <v>46</v>
      </c>
    </row>
    <row r="100" spans="1:17" ht="25.5" customHeight="1" x14ac:dyDescent="0.25">
      <c r="A100" s="52" t="s">
        <v>31</v>
      </c>
      <c r="B100" s="279" t="s">
        <v>49</v>
      </c>
      <c r="C100" s="279"/>
      <c r="D100" s="279"/>
      <c r="E100" s="279"/>
      <c r="F100" s="279"/>
      <c r="G100" s="279"/>
      <c r="H100" s="18" t="s">
        <v>48</v>
      </c>
      <c r="I100" s="279" t="s">
        <v>47</v>
      </c>
      <c r="J100" s="279"/>
      <c r="K100" s="279"/>
      <c r="L100" s="279" t="s">
        <v>43</v>
      </c>
      <c r="M100" s="279"/>
      <c r="N100" s="279" t="s">
        <v>42</v>
      </c>
      <c r="O100" s="279"/>
      <c r="P100" s="279" t="s">
        <v>34</v>
      </c>
      <c r="Q100" s="279"/>
    </row>
    <row r="101" spans="1:17" x14ac:dyDescent="0.25">
      <c r="A101" s="20">
        <v>1</v>
      </c>
      <c r="B101" s="220">
        <v>2</v>
      </c>
      <c r="C101" s="275"/>
      <c r="D101" s="275"/>
      <c r="E101" s="275"/>
      <c r="F101" s="275"/>
      <c r="G101" s="221"/>
      <c r="H101" s="10">
        <v>3</v>
      </c>
      <c r="I101" s="220">
        <v>4</v>
      </c>
      <c r="J101" s="275"/>
      <c r="K101" s="221"/>
      <c r="L101" s="220">
        <v>5</v>
      </c>
      <c r="M101" s="221"/>
      <c r="N101" s="220">
        <v>6</v>
      </c>
      <c r="O101" s="221"/>
      <c r="P101" s="220">
        <v>7</v>
      </c>
      <c r="Q101" s="221"/>
    </row>
    <row r="102" spans="1:17" ht="16.5" customHeight="1" x14ac:dyDescent="0.3">
      <c r="A102" s="9"/>
      <c r="B102" s="276" t="s">
        <v>61</v>
      </c>
      <c r="C102" s="276"/>
      <c r="D102" s="276"/>
      <c r="E102" s="276"/>
      <c r="F102" s="276"/>
      <c r="G102" s="276"/>
      <c r="H102" s="276"/>
      <c r="I102" s="276"/>
      <c r="J102" s="276"/>
      <c r="K102" s="276"/>
      <c r="L102" s="276"/>
      <c r="M102" s="276"/>
      <c r="N102" s="276"/>
      <c r="O102" s="276"/>
      <c r="P102" s="276"/>
      <c r="Q102" s="276"/>
    </row>
    <row r="103" spans="1:17" x14ac:dyDescent="0.25">
      <c r="A103" s="9"/>
      <c r="B103" s="223" t="s">
        <v>62</v>
      </c>
      <c r="C103" s="224"/>
      <c r="D103" s="223" t="s">
        <v>58</v>
      </c>
      <c r="E103" s="225"/>
      <c r="F103" s="225"/>
      <c r="G103" s="225"/>
      <c r="H103" s="225"/>
      <c r="I103" s="225"/>
      <c r="J103" s="225"/>
      <c r="K103" s="225"/>
      <c r="L103" s="225"/>
      <c r="M103" s="225"/>
      <c r="N103" s="225"/>
      <c r="O103" s="225"/>
      <c r="P103" s="225"/>
      <c r="Q103" s="224"/>
    </row>
    <row r="104" spans="1:17" x14ac:dyDescent="0.25">
      <c r="A104" s="9"/>
      <c r="B104" s="222" t="s">
        <v>50</v>
      </c>
      <c r="C104" s="222"/>
      <c r="D104" s="222"/>
      <c r="E104" s="222"/>
      <c r="F104" s="222"/>
      <c r="G104" s="222"/>
      <c r="H104" s="222"/>
      <c r="I104" s="222"/>
      <c r="J104" s="222"/>
      <c r="K104" s="222"/>
      <c r="L104" s="222"/>
      <c r="M104" s="222"/>
      <c r="N104" s="222"/>
      <c r="O104" s="222"/>
      <c r="P104" s="222"/>
      <c r="Q104" s="222"/>
    </row>
    <row r="105" spans="1:17" ht="14.25" customHeight="1" x14ac:dyDescent="0.25">
      <c r="A105" s="33">
        <v>1</v>
      </c>
      <c r="B105" s="226" t="s">
        <v>65</v>
      </c>
      <c r="C105" s="227"/>
      <c r="D105" s="227"/>
      <c r="E105" s="227"/>
      <c r="F105" s="227"/>
      <c r="G105" s="228"/>
      <c r="H105" s="10" t="s">
        <v>72</v>
      </c>
      <c r="I105" s="269" t="s">
        <v>104</v>
      </c>
      <c r="J105" s="270"/>
      <c r="K105" s="271"/>
      <c r="L105" s="220">
        <v>55</v>
      </c>
      <c r="M105" s="221"/>
      <c r="N105" s="220"/>
      <c r="O105" s="221"/>
      <c r="P105" s="220">
        <f>L105</f>
        <v>55</v>
      </c>
      <c r="Q105" s="221"/>
    </row>
    <row r="106" spans="1:17" ht="15.75" customHeight="1" x14ac:dyDescent="0.25">
      <c r="A106" s="33">
        <v>2</v>
      </c>
      <c r="B106" s="226" t="s">
        <v>66</v>
      </c>
      <c r="C106" s="227"/>
      <c r="D106" s="227"/>
      <c r="E106" s="227"/>
      <c r="F106" s="227"/>
      <c r="G106" s="228"/>
      <c r="H106" s="10" t="s">
        <v>72</v>
      </c>
      <c r="I106" s="272"/>
      <c r="J106" s="273"/>
      <c r="K106" s="274"/>
      <c r="L106" s="220">
        <v>571</v>
      </c>
      <c r="M106" s="221"/>
      <c r="N106" s="220"/>
      <c r="O106" s="221"/>
      <c r="P106" s="220">
        <f>L106</f>
        <v>571</v>
      </c>
      <c r="Q106" s="221"/>
    </row>
    <row r="107" spans="1:17" ht="27" customHeight="1" x14ac:dyDescent="0.25">
      <c r="A107" s="33">
        <v>3</v>
      </c>
      <c r="B107" s="226" t="s">
        <v>67</v>
      </c>
      <c r="C107" s="227"/>
      <c r="D107" s="227"/>
      <c r="E107" s="227"/>
      <c r="F107" s="227"/>
      <c r="G107" s="228"/>
      <c r="H107" s="10" t="s">
        <v>72</v>
      </c>
      <c r="I107" s="260" t="s">
        <v>121</v>
      </c>
      <c r="J107" s="261"/>
      <c r="K107" s="262"/>
      <c r="L107" s="258">
        <f>1350.5-0.25</f>
        <v>1350.25</v>
      </c>
      <c r="M107" s="259"/>
      <c r="N107" s="258"/>
      <c r="O107" s="259"/>
      <c r="P107" s="258">
        <f t="shared" ref="P107:P114" si="3">L107+N107</f>
        <v>1350.25</v>
      </c>
      <c r="Q107" s="259"/>
    </row>
    <row r="108" spans="1:17" ht="46.5" customHeight="1" x14ac:dyDescent="0.25">
      <c r="A108" s="33">
        <v>4</v>
      </c>
      <c r="B108" s="226" t="s">
        <v>68</v>
      </c>
      <c r="C108" s="227"/>
      <c r="D108" s="227"/>
      <c r="E108" s="227"/>
      <c r="F108" s="227"/>
      <c r="G108" s="228"/>
      <c r="H108" s="10" t="s">
        <v>72</v>
      </c>
      <c r="I108" s="263"/>
      <c r="J108" s="264"/>
      <c r="K108" s="265"/>
      <c r="L108" s="258">
        <f>236.5+0.25</f>
        <v>236.75</v>
      </c>
      <c r="M108" s="259"/>
      <c r="N108" s="258"/>
      <c r="O108" s="259"/>
      <c r="P108" s="258">
        <f t="shared" si="3"/>
        <v>236.75</v>
      </c>
      <c r="Q108" s="259"/>
    </row>
    <row r="109" spans="1:17" ht="15" customHeight="1" x14ac:dyDescent="0.25">
      <c r="A109" s="33">
        <v>5</v>
      </c>
      <c r="B109" s="226" t="s">
        <v>69</v>
      </c>
      <c r="C109" s="227"/>
      <c r="D109" s="227"/>
      <c r="E109" s="227"/>
      <c r="F109" s="227"/>
      <c r="G109" s="228"/>
      <c r="H109" s="10" t="s">
        <v>72</v>
      </c>
      <c r="I109" s="263"/>
      <c r="J109" s="264"/>
      <c r="K109" s="265"/>
      <c r="L109" s="258">
        <v>237</v>
      </c>
      <c r="M109" s="259"/>
      <c r="N109" s="258"/>
      <c r="O109" s="259"/>
      <c r="P109" s="258">
        <f t="shared" si="3"/>
        <v>237</v>
      </c>
      <c r="Q109" s="259"/>
    </row>
    <row r="110" spans="1:17" ht="15" customHeight="1" x14ac:dyDescent="0.25">
      <c r="A110" s="33">
        <v>6</v>
      </c>
      <c r="B110" s="226" t="s">
        <v>70</v>
      </c>
      <c r="C110" s="227"/>
      <c r="D110" s="227"/>
      <c r="E110" s="227"/>
      <c r="F110" s="227"/>
      <c r="G110" s="228"/>
      <c r="H110" s="10" t="s">
        <v>72</v>
      </c>
      <c r="I110" s="263"/>
      <c r="J110" s="264"/>
      <c r="K110" s="265"/>
      <c r="L110" s="258">
        <v>1491</v>
      </c>
      <c r="M110" s="259"/>
      <c r="N110" s="258"/>
      <c r="O110" s="259"/>
      <c r="P110" s="258">
        <f t="shared" si="3"/>
        <v>1491</v>
      </c>
      <c r="Q110" s="259"/>
    </row>
    <row r="111" spans="1:17" ht="15" customHeight="1" x14ac:dyDescent="0.25">
      <c r="A111" s="33">
        <v>7</v>
      </c>
      <c r="B111" s="226" t="s">
        <v>71</v>
      </c>
      <c r="C111" s="227"/>
      <c r="D111" s="227"/>
      <c r="E111" s="227"/>
      <c r="F111" s="227"/>
      <c r="G111" s="228"/>
      <c r="H111" s="10" t="s">
        <v>72</v>
      </c>
      <c r="I111" s="266"/>
      <c r="J111" s="267"/>
      <c r="K111" s="268"/>
      <c r="L111" s="258">
        <f>L107+L108+L109+L110</f>
        <v>3315</v>
      </c>
      <c r="M111" s="259"/>
      <c r="N111" s="258"/>
      <c r="O111" s="259"/>
      <c r="P111" s="258">
        <f t="shared" si="3"/>
        <v>3315</v>
      </c>
      <c r="Q111" s="259"/>
    </row>
    <row r="112" spans="1:17" hidden="1" x14ac:dyDescent="0.25">
      <c r="A112" s="33">
        <v>8</v>
      </c>
      <c r="B112" s="226"/>
      <c r="C112" s="227"/>
      <c r="D112" s="227"/>
      <c r="E112" s="227"/>
      <c r="F112" s="227"/>
      <c r="G112" s="228"/>
      <c r="H112" s="10"/>
      <c r="I112" s="226"/>
      <c r="J112" s="227"/>
      <c r="K112" s="228"/>
      <c r="L112" s="220"/>
      <c r="M112" s="221"/>
      <c r="N112" s="220"/>
      <c r="O112" s="221"/>
      <c r="P112" s="220">
        <f t="shared" si="3"/>
        <v>0</v>
      </c>
      <c r="Q112" s="221"/>
    </row>
    <row r="113" spans="1:17" hidden="1" x14ac:dyDescent="0.25">
      <c r="A113" s="33">
        <v>9</v>
      </c>
      <c r="B113" s="226"/>
      <c r="C113" s="227"/>
      <c r="D113" s="227"/>
      <c r="E113" s="227"/>
      <c r="F113" s="227"/>
      <c r="G113" s="228"/>
      <c r="H113" s="10"/>
      <c r="I113" s="226"/>
      <c r="J113" s="227"/>
      <c r="K113" s="228"/>
      <c r="L113" s="220"/>
      <c r="M113" s="221"/>
      <c r="N113" s="220"/>
      <c r="O113" s="221"/>
      <c r="P113" s="220">
        <f t="shared" si="3"/>
        <v>0</v>
      </c>
      <c r="Q113" s="221"/>
    </row>
    <row r="114" spans="1:17" hidden="1" x14ac:dyDescent="0.25">
      <c r="A114" s="33">
        <v>10</v>
      </c>
      <c r="B114" s="226"/>
      <c r="C114" s="227"/>
      <c r="D114" s="227"/>
      <c r="E114" s="227"/>
      <c r="F114" s="227"/>
      <c r="G114" s="228"/>
      <c r="H114" s="10"/>
      <c r="I114" s="226"/>
      <c r="J114" s="227"/>
      <c r="K114" s="228"/>
      <c r="L114" s="220"/>
      <c r="M114" s="221"/>
      <c r="N114" s="220"/>
      <c r="O114" s="221"/>
      <c r="P114" s="220">
        <f t="shared" si="3"/>
        <v>0</v>
      </c>
      <c r="Q114" s="221"/>
    </row>
    <row r="115" spans="1:17" x14ac:dyDescent="0.25">
      <c r="A115" s="9"/>
      <c r="B115" s="222" t="s">
        <v>51</v>
      </c>
      <c r="C115" s="222"/>
      <c r="D115" s="222"/>
      <c r="E115" s="222"/>
      <c r="F115" s="222"/>
      <c r="G115" s="222"/>
      <c r="H115" s="222"/>
      <c r="I115" s="222"/>
      <c r="J115" s="222"/>
      <c r="K115" s="222"/>
      <c r="L115" s="222"/>
      <c r="M115" s="222"/>
      <c r="N115" s="222"/>
      <c r="O115" s="222"/>
      <c r="P115" s="222"/>
      <c r="Q115" s="222"/>
    </row>
    <row r="116" spans="1:17" ht="54" customHeight="1" x14ac:dyDescent="0.25">
      <c r="A116" s="33">
        <v>1</v>
      </c>
      <c r="B116" s="217" t="s">
        <v>73</v>
      </c>
      <c r="C116" s="218"/>
      <c r="D116" s="218"/>
      <c r="E116" s="218"/>
      <c r="F116" s="218"/>
      <c r="G116" s="219"/>
      <c r="H116" s="10" t="s">
        <v>75</v>
      </c>
      <c r="I116" s="232" t="s">
        <v>113</v>
      </c>
      <c r="J116" s="233"/>
      <c r="K116" s="234"/>
      <c r="L116" s="220">
        <v>18297</v>
      </c>
      <c r="M116" s="221"/>
      <c r="N116" s="220"/>
      <c r="O116" s="221"/>
      <c r="P116" s="220">
        <f>L116</f>
        <v>18297</v>
      </c>
      <c r="Q116" s="221"/>
    </row>
    <row r="117" spans="1:17" ht="49.5" customHeight="1" x14ac:dyDescent="0.25">
      <c r="A117" s="33">
        <v>2</v>
      </c>
      <c r="B117" s="217" t="s">
        <v>74</v>
      </c>
      <c r="C117" s="218"/>
      <c r="D117" s="218"/>
      <c r="E117" s="218"/>
      <c r="F117" s="218"/>
      <c r="G117" s="219"/>
      <c r="H117" s="10" t="s">
        <v>75</v>
      </c>
      <c r="I117" s="232" t="s">
        <v>105</v>
      </c>
      <c r="J117" s="233"/>
      <c r="K117" s="234"/>
      <c r="L117" s="220">
        <v>27140</v>
      </c>
      <c r="M117" s="221"/>
      <c r="N117" s="220"/>
      <c r="O117" s="221"/>
      <c r="P117" s="220">
        <f>L117</f>
        <v>27140</v>
      </c>
      <c r="Q117" s="221"/>
    </row>
    <row r="118" spans="1:17" hidden="1" x14ac:dyDescent="0.25">
      <c r="A118" s="33">
        <v>3</v>
      </c>
      <c r="B118" s="217"/>
      <c r="C118" s="218"/>
      <c r="D118" s="218"/>
      <c r="E118" s="218"/>
      <c r="F118" s="218"/>
      <c r="G118" s="219"/>
      <c r="H118" s="10"/>
      <c r="I118" s="226"/>
      <c r="J118" s="227"/>
      <c r="K118" s="228"/>
      <c r="L118" s="220"/>
      <c r="M118" s="221"/>
      <c r="N118" s="220"/>
      <c r="O118" s="221"/>
      <c r="P118" s="220">
        <f t="shared" ref="P118:P125" si="4">L118+N118</f>
        <v>0</v>
      </c>
      <c r="Q118" s="221"/>
    </row>
    <row r="119" spans="1:17" hidden="1" x14ac:dyDescent="0.25">
      <c r="A119" s="33">
        <v>4</v>
      </c>
      <c r="B119" s="217"/>
      <c r="C119" s="218"/>
      <c r="D119" s="218"/>
      <c r="E119" s="218"/>
      <c r="F119" s="218"/>
      <c r="G119" s="219"/>
      <c r="H119" s="10"/>
      <c r="I119" s="226"/>
      <c r="J119" s="227"/>
      <c r="K119" s="228"/>
      <c r="L119" s="220"/>
      <c r="M119" s="221"/>
      <c r="N119" s="220"/>
      <c r="O119" s="221"/>
      <c r="P119" s="220">
        <f t="shared" si="4"/>
        <v>0</v>
      </c>
      <c r="Q119" s="221"/>
    </row>
    <row r="120" spans="1:17" hidden="1" x14ac:dyDescent="0.25">
      <c r="A120" s="33">
        <v>5</v>
      </c>
      <c r="B120" s="217"/>
      <c r="C120" s="218"/>
      <c r="D120" s="218"/>
      <c r="E120" s="218"/>
      <c r="F120" s="218"/>
      <c r="G120" s="219"/>
      <c r="H120" s="10"/>
      <c r="I120" s="226"/>
      <c r="J120" s="227"/>
      <c r="K120" s="228"/>
      <c r="L120" s="220"/>
      <c r="M120" s="221"/>
      <c r="N120" s="220"/>
      <c r="O120" s="221"/>
      <c r="P120" s="220">
        <f t="shared" si="4"/>
        <v>0</v>
      </c>
      <c r="Q120" s="221"/>
    </row>
    <row r="121" spans="1:17" hidden="1" x14ac:dyDescent="0.25">
      <c r="A121" s="33">
        <v>6</v>
      </c>
      <c r="B121" s="217"/>
      <c r="C121" s="218"/>
      <c r="D121" s="218"/>
      <c r="E121" s="218"/>
      <c r="F121" s="218"/>
      <c r="G121" s="219"/>
      <c r="H121" s="10"/>
      <c r="I121" s="226"/>
      <c r="J121" s="227"/>
      <c r="K121" s="228"/>
      <c r="L121" s="220"/>
      <c r="M121" s="221"/>
      <c r="N121" s="220"/>
      <c r="O121" s="221"/>
      <c r="P121" s="220">
        <f t="shared" si="4"/>
        <v>0</v>
      </c>
      <c r="Q121" s="221"/>
    </row>
    <row r="122" spans="1:17" hidden="1" x14ac:dyDescent="0.25">
      <c r="A122" s="33">
        <v>7</v>
      </c>
      <c r="B122" s="217"/>
      <c r="C122" s="218"/>
      <c r="D122" s="218"/>
      <c r="E122" s="218"/>
      <c r="F122" s="218"/>
      <c r="G122" s="219"/>
      <c r="H122" s="10"/>
      <c r="I122" s="226"/>
      <c r="J122" s="227"/>
      <c r="K122" s="228"/>
      <c r="L122" s="220"/>
      <c r="M122" s="221"/>
      <c r="N122" s="220"/>
      <c r="O122" s="221"/>
      <c r="P122" s="220">
        <f t="shared" si="4"/>
        <v>0</v>
      </c>
      <c r="Q122" s="221"/>
    </row>
    <row r="123" spans="1:17" hidden="1" x14ac:dyDescent="0.25">
      <c r="A123" s="33">
        <v>8</v>
      </c>
      <c r="B123" s="217"/>
      <c r="C123" s="218"/>
      <c r="D123" s="218"/>
      <c r="E123" s="218"/>
      <c r="F123" s="218"/>
      <c r="G123" s="219"/>
      <c r="H123" s="10"/>
      <c r="I123" s="226"/>
      <c r="J123" s="227"/>
      <c r="K123" s="228"/>
      <c r="L123" s="220"/>
      <c r="M123" s="221"/>
      <c r="N123" s="220"/>
      <c r="O123" s="221"/>
      <c r="P123" s="220">
        <f t="shared" si="4"/>
        <v>0</v>
      </c>
      <c r="Q123" s="221"/>
    </row>
    <row r="124" spans="1:17" hidden="1" x14ac:dyDescent="0.25">
      <c r="A124" s="33">
        <v>9</v>
      </c>
      <c r="B124" s="217"/>
      <c r="C124" s="218"/>
      <c r="D124" s="218"/>
      <c r="E124" s="218"/>
      <c r="F124" s="218"/>
      <c r="G124" s="219"/>
      <c r="H124" s="10"/>
      <c r="I124" s="226"/>
      <c r="J124" s="227"/>
      <c r="K124" s="228"/>
      <c r="L124" s="220"/>
      <c r="M124" s="221"/>
      <c r="N124" s="220"/>
      <c r="O124" s="221"/>
      <c r="P124" s="220">
        <f t="shared" si="4"/>
        <v>0</v>
      </c>
      <c r="Q124" s="221"/>
    </row>
    <row r="125" spans="1:17" hidden="1" x14ac:dyDescent="0.25">
      <c r="A125" s="33">
        <v>10</v>
      </c>
      <c r="B125" s="217"/>
      <c r="C125" s="218"/>
      <c r="D125" s="218"/>
      <c r="E125" s="218"/>
      <c r="F125" s="218"/>
      <c r="G125" s="219"/>
      <c r="H125" s="10"/>
      <c r="I125" s="226"/>
      <c r="J125" s="227"/>
      <c r="K125" s="228"/>
      <c r="L125" s="220"/>
      <c r="M125" s="221"/>
      <c r="N125" s="220"/>
      <c r="O125" s="221"/>
      <c r="P125" s="220">
        <f t="shared" si="4"/>
        <v>0</v>
      </c>
      <c r="Q125" s="221"/>
    </row>
    <row r="126" spans="1:17" x14ac:dyDescent="0.25">
      <c r="A126" s="9"/>
      <c r="B126" s="222" t="s">
        <v>53</v>
      </c>
      <c r="C126" s="222"/>
      <c r="D126" s="222"/>
      <c r="E126" s="222"/>
      <c r="F126" s="222"/>
      <c r="G126" s="222"/>
      <c r="H126" s="222"/>
      <c r="I126" s="222"/>
      <c r="J126" s="222"/>
      <c r="K126" s="222"/>
      <c r="L126" s="222"/>
      <c r="M126" s="222"/>
      <c r="N126" s="222"/>
      <c r="O126" s="222"/>
      <c r="P126" s="222"/>
      <c r="Q126" s="222"/>
    </row>
    <row r="127" spans="1:17" ht="35.25" customHeight="1" x14ac:dyDescent="0.25">
      <c r="A127" s="33">
        <v>1</v>
      </c>
      <c r="B127" s="226" t="s">
        <v>91</v>
      </c>
      <c r="C127" s="227"/>
      <c r="D127" s="227"/>
      <c r="E127" s="227"/>
      <c r="F127" s="227"/>
      <c r="G127" s="228"/>
      <c r="H127" s="35" t="s">
        <v>35</v>
      </c>
      <c r="I127" s="232" t="s">
        <v>127</v>
      </c>
      <c r="J127" s="233"/>
      <c r="K127" s="234"/>
      <c r="L127" s="256">
        <f>J87/L116</f>
        <v>20942.887194622068</v>
      </c>
      <c r="M127" s="257"/>
      <c r="N127" s="256">
        <f>L87/L116</f>
        <v>2407.1913974968575</v>
      </c>
      <c r="O127" s="257"/>
      <c r="P127" s="256">
        <f>P87/P116</f>
        <v>23350.078592118927</v>
      </c>
      <c r="Q127" s="257"/>
    </row>
    <row r="128" spans="1:17" ht="35.25" customHeight="1" x14ac:dyDescent="0.25">
      <c r="A128" s="33">
        <v>2</v>
      </c>
      <c r="B128" s="226" t="s">
        <v>76</v>
      </c>
      <c r="C128" s="227"/>
      <c r="D128" s="227"/>
      <c r="E128" s="227"/>
      <c r="F128" s="227"/>
      <c r="G128" s="228"/>
      <c r="H128" s="35" t="s">
        <v>35</v>
      </c>
      <c r="I128" s="232" t="s">
        <v>128</v>
      </c>
      <c r="J128" s="233"/>
      <c r="K128" s="234"/>
      <c r="L128" s="256">
        <f>J72/L116</f>
        <v>20942.887194622068</v>
      </c>
      <c r="M128" s="257"/>
      <c r="N128" s="256">
        <f>L72/L116</f>
        <v>2092.3909930589716</v>
      </c>
      <c r="O128" s="257"/>
      <c r="P128" s="256">
        <f>P72/P116+0.1</f>
        <v>23035.378187681039</v>
      </c>
      <c r="Q128" s="257"/>
    </row>
    <row r="129" spans="1:17" ht="35.25" customHeight="1" x14ac:dyDescent="0.25">
      <c r="A129" s="33">
        <v>3</v>
      </c>
      <c r="B129" s="226" t="s">
        <v>78</v>
      </c>
      <c r="C129" s="227"/>
      <c r="D129" s="227"/>
      <c r="E129" s="227"/>
      <c r="F129" s="227"/>
      <c r="G129" s="228"/>
      <c r="H129" s="35" t="s">
        <v>77</v>
      </c>
      <c r="I129" s="232" t="s">
        <v>122</v>
      </c>
      <c r="J129" s="233"/>
      <c r="K129" s="234"/>
      <c r="L129" s="254">
        <f>L133*L116</f>
        <v>2067561</v>
      </c>
      <c r="M129" s="255"/>
      <c r="N129" s="254"/>
      <c r="O129" s="255"/>
      <c r="P129" s="254">
        <f>P133*P116</f>
        <v>2067561</v>
      </c>
      <c r="Q129" s="255"/>
    </row>
    <row r="130" spans="1:17" hidden="1" x14ac:dyDescent="0.25">
      <c r="A130" s="33">
        <v>4</v>
      </c>
      <c r="B130" s="226"/>
      <c r="C130" s="227"/>
      <c r="D130" s="227"/>
      <c r="E130" s="227"/>
      <c r="F130" s="227"/>
      <c r="G130" s="228"/>
      <c r="H130" s="35"/>
      <c r="I130" s="226"/>
      <c r="J130" s="227"/>
      <c r="K130" s="228"/>
      <c r="L130" s="229"/>
      <c r="M130" s="230"/>
      <c r="N130" s="229"/>
      <c r="O130" s="230"/>
      <c r="P130" s="229"/>
      <c r="Q130" s="230"/>
    </row>
    <row r="131" spans="1:17" hidden="1" x14ac:dyDescent="0.25">
      <c r="A131" s="33">
        <v>5</v>
      </c>
      <c r="B131" s="226"/>
      <c r="C131" s="227"/>
      <c r="D131" s="227"/>
      <c r="E131" s="227"/>
      <c r="F131" s="227"/>
      <c r="G131" s="228"/>
      <c r="H131" s="35"/>
      <c r="I131" s="226"/>
      <c r="J131" s="227"/>
      <c r="K131" s="228"/>
      <c r="L131" s="229"/>
      <c r="M131" s="230"/>
      <c r="N131" s="229"/>
      <c r="O131" s="230"/>
      <c r="P131" s="229"/>
      <c r="Q131" s="230"/>
    </row>
    <row r="132" spans="1:17" ht="12" customHeight="1" x14ac:dyDescent="0.25">
      <c r="A132" s="9"/>
      <c r="B132" s="222" t="s">
        <v>54</v>
      </c>
      <c r="C132" s="222"/>
      <c r="D132" s="222"/>
      <c r="E132" s="222"/>
      <c r="F132" s="222"/>
      <c r="G132" s="222"/>
      <c r="H132" s="222"/>
      <c r="I132" s="222"/>
      <c r="J132" s="222"/>
      <c r="K132" s="222"/>
      <c r="L132" s="222"/>
      <c r="M132" s="222"/>
      <c r="N132" s="222"/>
      <c r="O132" s="222"/>
      <c r="P132" s="222"/>
      <c r="Q132" s="222"/>
    </row>
    <row r="133" spans="1:17" x14ac:dyDescent="0.25">
      <c r="A133" s="33">
        <v>1</v>
      </c>
      <c r="B133" s="217" t="s">
        <v>79</v>
      </c>
      <c r="C133" s="218"/>
      <c r="D133" s="218"/>
      <c r="E133" s="218"/>
      <c r="F133" s="218"/>
      <c r="G133" s="219"/>
      <c r="H133" s="10" t="s">
        <v>72</v>
      </c>
      <c r="I133" s="247" t="s">
        <v>82</v>
      </c>
      <c r="J133" s="248"/>
      <c r="K133" s="249"/>
      <c r="L133" s="250">
        <v>113</v>
      </c>
      <c r="M133" s="251"/>
      <c r="N133" s="250"/>
      <c r="O133" s="251"/>
      <c r="P133" s="250">
        <f>L133</f>
        <v>113</v>
      </c>
      <c r="Q133" s="251"/>
    </row>
    <row r="134" spans="1:17" ht="43.5" customHeight="1" x14ac:dyDescent="0.25">
      <c r="A134" s="33">
        <v>2</v>
      </c>
      <c r="B134" s="217" t="s">
        <v>80</v>
      </c>
      <c r="C134" s="218"/>
      <c r="D134" s="218"/>
      <c r="E134" s="218"/>
      <c r="F134" s="218"/>
      <c r="G134" s="219"/>
      <c r="H134" s="10" t="s">
        <v>81</v>
      </c>
      <c r="I134" s="232" t="s">
        <v>114</v>
      </c>
      <c r="J134" s="233"/>
      <c r="K134" s="234"/>
      <c r="L134" s="252">
        <f>L116/L117</f>
        <v>0.67417096536477528</v>
      </c>
      <c r="M134" s="253"/>
      <c r="N134" s="252"/>
      <c r="O134" s="253"/>
      <c r="P134" s="252">
        <f>P116/P117</f>
        <v>0.67417096536477528</v>
      </c>
      <c r="Q134" s="253"/>
    </row>
    <row r="135" spans="1:17" hidden="1" x14ac:dyDescent="0.25">
      <c r="A135" s="33">
        <v>3</v>
      </c>
      <c r="B135" s="217"/>
      <c r="C135" s="218"/>
      <c r="D135" s="218"/>
      <c r="E135" s="218"/>
      <c r="F135" s="218"/>
      <c r="G135" s="219"/>
      <c r="H135" s="10"/>
      <c r="I135" s="217"/>
      <c r="J135" s="218"/>
      <c r="K135" s="219"/>
      <c r="L135" s="220"/>
      <c r="M135" s="221"/>
      <c r="N135" s="220"/>
      <c r="O135" s="221"/>
      <c r="P135" s="220"/>
      <c r="Q135" s="221"/>
    </row>
    <row r="136" spans="1:17" hidden="1" x14ac:dyDescent="0.25">
      <c r="A136" s="33">
        <v>4</v>
      </c>
      <c r="B136" s="217"/>
      <c r="C136" s="218"/>
      <c r="D136" s="218"/>
      <c r="E136" s="218"/>
      <c r="F136" s="218"/>
      <c r="G136" s="219"/>
      <c r="H136" s="10"/>
      <c r="I136" s="217"/>
      <c r="J136" s="218"/>
      <c r="K136" s="219"/>
      <c r="L136" s="220"/>
      <c r="M136" s="221"/>
      <c r="N136" s="220"/>
      <c r="O136" s="221"/>
      <c r="P136" s="220"/>
      <c r="Q136" s="221"/>
    </row>
    <row r="137" spans="1:17" hidden="1" x14ac:dyDescent="0.25">
      <c r="A137" s="33">
        <v>5</v>
      </c>
      <c r="B137" s="217"/>
      <c r="C137" s="218"/>
      <c r="D137" s="218"/>
      <c r="E137" s="218"/>
      <c r="F137" s="218"/>
      <c r="G137" s="219"/>
      <c r="H137" s="10"/>
      <c r="I137" s="217"/>
      <c r="J137" s="218"/>
      <c r="K137" s="219"/>
      <c r="L137" s="220"/>
      <c r="M137" s="221"/>
      <c r="N137" s="220"/>
      <c r="O137" s="221"/>
      <c r="P137" s="220"/>
      <c r="Q137" s="221"/>
    </row>
    <row r="138" spans="1:17" ht="40.5" customHeight="1" x14ac:dyDescent="0.25">
      <c r="A138" s="9"/>
      <c r="B138" s="223" t="s">
        <v>63</v>
      </c>
      <c r="C138" s="224"/>
      <c r="D138" s="223" t="s">
        <v>59</v>
      </c>
      <c r="E138" s="225"/>
      <c r="F138" s="225"/>
      <c r="G138" s="225"/>
      <c r="H138" s="225"/>
      <c r="I138" s="225"/>
      <c r="J138" s="225"/>
      <c r="K138" s="225"/>
      <c r="L138" s="225"/>
      <c r="M138" s="225"/>
      <c r="N138" s="225"/>
      <c r="O138" s="225"/>
      <c r="P138" s="225"/>
      <c r="Q138" s="224"/>
    </row>
    <row r="139" spans="1:17" ht="21.75" customHeight="1" x14ac:dyDescent="0.25">
      <c r="A139" s="9"/>
      <c r="B139" s="222" t="s">
        <v>50</v>
      </c>
      <c r="C139" s="222"/>
      <c r="D139" s="222"/>
      <c r="E139" s="222"/>
      <c r="F139" s="222"/>
      <c r="G139" s="222"/>
      <c r="H139" s="222"/>
      <c r="I139" s="222"/>
      <c r="J139" s="222"/>
      <c r="K139" s="222"/>
      <c r="L139" s="222"/>
      <c r="M139" s="222"/>
      <c r="N139" s="222"/>
      <c r="O139" s="222"/>
      <c r="P139" s="222"/>
      <c r="Q139" s="222"/>
    </row>
    <row r="140" spans="1:17" ht="74.25" customHeight="1" x14ac:dyDescent="0.25">
      <c r="A140" s="33">
        <v>1</v>
      </c>
      <c r="B140" s="226" t="s">
        <v>83</v>
      </c>
      <c r="C140" s="227"/>
      <c r="D140" s="227"/>
      <c r="E140" s="227"/>
      <c r="F140" s="227"/>
      <c r="G140" s="228"/>
      <c r="H140" s="35" t="s">
        <v>35</v>
      </c>
      <c r="I140" s="226" t="s">
        <v>115</v>
      </c>
      <c r="J140" s="227"/>
      <c r="K140" s="228"/>
      <c r="L140" s="237">
        <f>J73</f>
        <v>0</v>
      </c>
      <c r="M140" s="230"/>
      <c r="N140" s="237">
        <f>L73</f>
        <v>2949965</v>
      </c>
      <c r="O140" s="230"/>
      <c r="P140" s="245">
        <f t="shared" ref="P140" si="5">L140+N140</f>
        <v>2949965</v>
      </c>
      <c r="Q140" s="246"/>
    </row>
    <row r="141" spans="1:17" hidden="1" x14ac:dyDescent="0.25">
      <c r="A141" s="33">
        <v>2</v>
      </c>
      <c r="B141" s="226"/>
      <c r="C141" s="227"/>
      <c r="D141" s="227"/>
      <c r="E141" s="227"/>
      <c r="F141" s="227"/>
      <c r="G141" s="228"/>
      <c r="H141" s="35"/>
      <c r="I141" s="226"/>
      <c r="J141" s="227"/>
      <c r="K141" s="228"/>
      <c r="L141" s="229"/>
      <c r="M141" s="230"/>
      <c r="N141" s="229"/>
      <c r="O141" s="230"/>
      <c r="P141" s="229"/>
      <c r="Q141" s="230"/>
    </row>
    <row r="142" spans="1:17" hidden="1" x14ac:dyDescent="0.25">
      <c r="A142" s="33">
        <v>3</v>
      </c>
      <c r="B142" s="226"/>
      <c r="C142" s="227"/>
      <c r="D142" s="227"/>
      <c r="E142" s="227"/>
      <c r="F142" s="227"/>
      <c r="G142" s="228"/>
      <c r="H142" s="35"/>
      <c r="I142" s="226"/>
      <c r="J142" s="227"/>
      <c r="K142" s="228"/>
      <c r="L142" s="229"/>
      <c r="M142" s="230"/>
      <c r="N142" s="229"/>
      <c r="O142" s="230"/>
      <c r="P142" s="229"/>
      <c r="Q142" s="230"/>
    </row>
    <row r="143" spans="1:17" hidden="1" x14ac:dyDescent="0.25">
      <c r="A143" s="33">
        <v>4</v>
      </c>
      <c r="B143" s="226"/>
      <c r="C143" s="227"/>
      <c r="D143" s="227"/>
      <c r="E143" s="227"/>
      <c r="F143" s="227"/>
      <c r="G143" s="228"/>
      <c r="H143" s="35"/>
      <c r="I143" s="226"/>
      <c r="J143" s="227"/>
      <c r="K143" s="228"/>
      <c r="L143" s="229"/>
      <c r="M143" s="230"/>
      <c r="N143" s="229"/>
      <c r="O143" s="230"/>
      <c r="P143" s="229"/>
      <c r="Q143" s="230"/>
    </row>
    <row r="144" spans="1:17" hidden="1" x14ac:dyDescent="0.25">
      <c r="A144" s="33">
        <v>5</v>
      </c>
      <c r="B144" s="226"/>
      <c r="C144" s="227"/>
      <c r="D144" s="227"/>
      <c r="E144" s="227"/>
      <c r="F144" s="227"/>
      <c r="G144" s="228"/>
      <c r="H144" s="35"/>
      <c r="I144" s="226"/>
      <c r="J144" s="227"/>
      <c r="K144" s="228"/>
      <c r="L144" s="229"/>
      <c r="M144" s="230"/>
      <c r="N144" s="229"/>
      <c r="O144" s="230"/>
      <c r="P144" s="229"/>
      <c r="Q144" s="230"/>
    </row>
    <row r="145" spans="1:17" hidden="1" x14ac:dyDescent="0.25">
      <c r="A145" s="33">
        <v>6</v>
      </c>
      <c r="B145" s="226"/>
      <c r="C145" s="227"/>
      <c r="D145" s="227"/>
      <c r="E145" s="227"/>
      <c r="F145" s="227"/>
      <c r="G145" s="228"/>
      <c r="H145" s="35"/>
      <c r="I145" s="226"/>
      <c r="J145" s="227"/>
      <c r="K145" s="228"/>
      <c r="L145" s="229"/>
      <c r="M145" s="230"/>
      <c r="N145" s="229"/>
      <c r="O145" s="230"/>
      <c r="P145" s="229"/>
      <c r="Q145" s="230"/>
    </row>
    <row r="146" spans="1:17" hidden="1" x14ac:dyDescent="0.25">
      <c r="A146" s="33">
        <v>7</v>
      </c>
      <c r="B146" s="226"/>
      <c r="C146" s="227"/>
      <c r="D146" s="227"/>
      <c r="E146" s="227"/>
      <c r="F146" s="227"/>
      <c r="G146" s="228"/>
      <c r="H146" s="35"/>
      <c r="I146" s="226"/>
      <c r="J146" s="227"/>
      <c r="K146" s="228"/>
      <c r="L146" s="229"/>
      <c r="M146" s="230"/>
      <c r="N146" s="229"/>
      <c r="O146" s="230"/>
      <c r="P146" s="229"/>
      <c r="Q146" s="230"/>
    </row>
    <row r="147" spans="1:17" hidden="1" x14ac:dyDescent="0.25">
      <c r="A147" s="33">
        <v>8</v>
      </c>
      <c r="B147" s="226"/>
      <c r="C147" s="227"/>
      <c r="D147" s="227"/>
      <c r="E147" s="227"/>
      <c r="F147" s="227"/>
      <c r="G147" s="228"/>
      <c r="H147" s="35"/>
      <c r="I147" s="226"/>
      <c r="J147" s="227"/>
      <c r="K147" s="228"/>
      <c r="L147" s="229"/>
      <c r="M147" s="230"/>
      <c r="N147" s="229"/>
      <c r="O147" s="230"/>
      <c r="P147" s="229"/>
      <c r="Q147" s="230"/>
    </row>
    <row r="148" spans="1:17" hidden="1" x14ac:dyDescent="0.25">
      <c r="A148" s="33">
        <v>9</v>
      </c>
      <c r="B148" s="226"/>
      <c r="C148" s="227"/>
      <c r="D148" s="227"/>
      <c r="E148" s="227"/>
      <c r="F148" s="227"/>
      <c r="G148" s="228"/>
      <c r="H148" s="35"/>
      <c r="I148" s="226"/>
      <c r="J148" s="227"/>
      <c r="K148" s="228"/>
      <c r="L148" s="229"/>
      <c r="M148" s="230"/>
      <c r="N148" s="229"/>
      <c r="O148" s="230"/>
      <c r="P148" s="229"/>
      <c r="Q148" s="230"/>
    </row>
    <row r="149" spans="1:17" hidden="1" x14ac:dyDescent="0.25">
      <c r="A149" s="33">
        <v>10</v>
      </c>
      <c r="B149" s="226"/>
      <c r="C149" s="227"/>
      <c r="D149" s="227"/>
      <c r="E149" s="227"/>
      <c r="F149" s="227"/>
      <c r="G149" s="228"/>
      <c r="H149" s="35"/>
      <c r="I149" s="226"/>
      <c r="J149" s="227"/>
      <c r="K149" s="228"/>
      <c r="L149" s="229"/>
      <c r="M149" s="230"/>
      <c r="N149" s="229"/>
      <c r="O149" s="230"/>
      <c r="P149" s="229"/>
      <c r="Q149" s="230"/>
    </row>
    <row r="150" spans="1:17" ht="12" customHeight="1" x14ac:dyDescent="0.25">
      <c r="A150" s="9"/>
      <c r="B150" s="222" t="s">
        <v>51</v>
      </c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</row>
    <row r="151" spans="1:17" ht="26.25" customHeight="1" x14ac:dyDescent="0.25">
      <c r="A151" s="33">
        <v>1</v>
      </c>
      <c r="B151" s="217" t="s">
        <v>84</v>
      </c>
      <c r="C151" s="218"/>
      <c r="D151" s="218"/>
      <c r="E151" s="218"/>
      <c r="F151" s="218"/>
      <c r="G151" s="219"/>
      <c r="H151" s="10" t="s">
        <v>72</v>
      </c>
      <c r="I151" s="217" t="s">
        <v>86</v>
      </c>
      <c r="J151" s="218"/>
      <c r="K151" s="219"/>
      <c r="L151" s="220">
        <v>0</v>
      </c>
      <c r="M151" s="221"/>
      <c r="N151" s="220">
        <v>27</v>
      </c>
      <c r="O151" s="221"/>
      <c r="P151" s="220">
        <f t="shared" ref="P151" si="6">L151+N151</f>
        <v>27</v>
      </c>
      <c r="Q151" s="221"/>
    </row>
    <row r="152" spans="1:17" hidden="1" x14ac:dyDescent="0.25">
      <c r="A152" s="33">
        <v>2</v>
      </c>
      <c r="B152" s="217"/>
      <c r="C152" s="218"/>
      <c r="D152" s="218"/>
      <c r="E152" s="218"/>
      <c r="F152" s="218"/>
      <c r="G152" s="219"/>
      <c r="H152" s="10"/>
      <c r="I152" s="217"/>
      <c r="J152" s="218"/>
      <c r="K152" s="219"/>
      <c r="L152" s="220"/>
      <c r="M152" s="221"/>
      <c r="N152" s="220"/>
      <c r="O152" s="221"/>
      <c r="P152" s="220"/>
      <c r="Q152" s="221"/>
    </row>
    <row r="153" spans="1:17" hidden="1" x14ac:dyDescent="0.25">
      <c r="A153" s="33">
        <v>3</v>
      </c>
      <c r="B153" s="217"/>
      <c r="C153" s="218"/>
      <c r="D153" s="218"/>
      <c r="E153" s="218"/>
      <c r="F153" s="218"/>
      <c r="G153" s="219"/>
      <c r="H153" s="10"/>
      <c r="I153" s="217"/>
      <c r="J153" s="218"/>
      <c r="K153" s="219"/>
      <c r="L153" s="220"/>
      <c r="M153" s="221"/>
      <c r="N153" s="220"/>
      <c r="O153" s="221"/>
      <c r="P153" s="220"/>
      <c r="Q153" s="221"/>
    </row>
    <row r="154" spans="1:17" hidden="1" x14ac:dyDescent="0.25">
      <c r="A154" s="33">
        <v>4</v>
      </c>
      <c r="B154" s="217"/>
      <c r="C154" s="218"/>
      <c r="D154" s="218"/>
      <c r="E154" s="218"/>
      <c r="F154" s="218"/>
      <c r="G154" s="219"/>
      <c r="H154" s="10"/>
      <c r="I154" s="217"/>
      <c r="J154" s="218"/>
      <c r="K154" s="219"/>
      <c r="L154" s="220"/>
      <c r="M154" s="221"/>
      <c r="N154" s="220"/>
      <c r="O154" s="221"/>
      <c r="P154" s="220"/>
      <c r="Q154" s="221"/>
    </row>
    <row r="155" spans="1:17" hidden="1" x14ac:dyDescent="0.25">
      <c r="A155" s="33">
        <v>5</v>
      </c>
      <c r="B155" s="217"/>
      <c r="C155" s="218"/>
      <c r="D155" s="218"/>
      <c r="E155" s="218"/>
      <c r="F155" s="218"/>
      <c r="G155" s="219"/>
      <c r="H155" s="10"/>
      <c r="I155" s="217"/>
      <c r="J155" s="218"/>
      <c r="K155" s="219"/>
      <c r="L155" s="220"/>
      <c r="M155" s="221"/>
      <c r="N155" s="220"/>
      <c r="O155" s="221"/>
      <c r="P155" s="220"/>
      <c r="Q155" s="221"/>
    </row>
    <row r="156" spans="1:17" hidden="1" x14ac:dyDescent="0.25">
      <c r="A156" s="33">
        <v>6</v>
      </c>
      <c r="B156" s="217"/>
      <c r="C156" s="218"/>
      <c r="D156" s="218"/>
      <c r="E156" s="218"/>
      <c r="F156" s="218"/>
      <c r="G156" s="219"/>
      <c r="H156" s="10"/>
      <c r="I156" s="217"/>
      <c r="J156" s="218"/>
      <c r="K156" s="219"/>
      <c r="L156" s="220"/>
      <c r="M156" s="221"/>
      <c r="N156" s="220"/>
      <c r="O156" s="221"/>
      <c r="P156" s="220"/>
      <c r="Q156" s="221"/>
    </row>
    <row r="157" spans="1:17" hidden="1" x14ac:dyDescent="0.25">
      <c r="A157" s="33">
        <v>7</v>
      </c>
      <c r="B157" s="217"/>
      <c r="C157" s="218"/>
      <c r="D157" s="218"/>
      <c r="E157" s="218"/>
      <c r="F157" s="218"/>
      <c r="G157" s="219"/>
      <c r="H157" s="10"/>
      <c r="I157" s="217"/>
      <c r="J157" s="218"/>
      <c r="K157" s="219"/>
      <c r="L157" s="220"/>
      <c r="M157" s="221"/>
      <c r="N157" s="220"/>
      <c r="O157" s="221"/>
      <c r="P157" s="220"/>
      <c r="Q157" s="221"/>
    </row>
    <row r="158" spans="1:17" hidden="1" x14ac:dyDescent="0.25">
      <c r="A158" s="33">
        <v>8</v>
      </c>
      <c r="B158" s="217"/>
      <c r="C158" s="218"/>
      <c r="D158" s="218"/>
      <c r="E158" s="218"/>
      <c r="F158" s="218"/>
      <c r="G158" s="219"/>
      <c r="H158" s="10"/>
      <c r="I158" s="217"/>
      <c r="J158" s="218"/>
      <c r="K158" s="219"/>
      <c r="L158" s="220"/>
      <c r="M158" s="221"/>
      <c r="N158" s="220"/>
      <c r="O158" s="221"/>
      <c r="P158" s="220"/>
      <c r="Q158" s="221"/>
    </row>
    <row r="159" spans="1:17" hidden="1" x14ac:dyDescent="0.25">
      <c r="A159" s="33">
        <v>9</v>
      </c>
      <c r="B159" s="217"/>
      <c r="C159" s="218"/>
      <c r="D159" s="218"/>
      <c r="E159" s="218"/>
      <c r="F159" s="218"/>
      <c r="G159" s="219"/>
      <c r="H159" s="10"/>
      <c r="I159" s="217"/>
      <c r="J159" s="218"/>
      <c r="K159" s="219"/>
      <c r="L159" s="220"/>
      <c r="M159" s="221"/>
      <c r="N159" s="220"/>
      <c r="O159" s="221"/>
      <c r="P159" s="220"/>
      <c r="Q159" s="221"/>
    </row>
    <row r="160" spans="1:17" hidden="1" x14ac:dyDescent="0.25">
      <c r="A160" s="33">
        <v>10</v>
      </c>
      <c r="B160" s="217"/>
      <c r="C160" s="218"/>
      <c r="D160" s="218"/>
      <c r="E160" s="218"/>
      <c r="F160" s="218"/>
      <c r="G160" s="219"/>
      <c r="H160" s="10"/>
      <c r="I160" s="217"/>
      <c r="J160" s="218"/>
      <c r="K160" s="219"/>
      <c r="L160" s="220"/>
      <c r="M160" s="221"/>
      <c r="N160" s="220"/>
      <c r="O160" s="221"/>
      <c r="P160" s="220"/>
      <c r="Q160" s="221"/>
    </row>
    <row r="161" spans="1:17" x14ac:dyDescent="0.25">
      <c r="A161" s="9"/>
      <c r="B161" s="222" t="s">
        <v>53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</row>
    <row r="162" spans="1:17" ht="32.25" customHeight="1" x14ac:dyDescent="0.25">
      <c r="A162" s="33">
        <v>1</v>
      </c>
      <c r="B162" s="217" t="s">
        <v>85</v>
      </c>
      <c r="C162" s="218"/>
      <c r="D162" s="218"/>
      <c r="E162" s="218"/>
      <c r="F162" s="218"/>
      <c r="G162" s="219"/>
      <c r="H162" s="35" t="s">
        <v>35</v>
      </c>
      <c r="I162" s="226" t="s">
        <v>125</v>
      </c>
      <c r="J162" s="227"/>
      <c r="K162" s="228"/>
      <c r="L162" s="220"/>
      <c r="M162" s="221"/>
      <c r="N162" s="245">
        <f>N140/N151</f>
        <v>109257.96296296296</v>
      </c>
      <c r="O162" s="246"/>
      <c r="P162" s="245">
        <f t="shared" ref="P162" si="7">L162+N162</f>
        <v>109257.96296296296</v>
      </c>
      <c r="Q162" s="246"/>
    </row>
    <row r="163" spans="1:17" hidden="1" x14ac:dyDescent="0.25">
      <c r="A163" s="33">
        <v>2</v>
      </c>
      <c r="B163" s="217"/>
      <c r="C163" s="218"/>
      <c r="D163" s="218"/>
      <c r="E163" s="218"/>
      <c r="F163" s="218"/>
      <c r="G163" s="219"/>
      <c r="H163" s="10"/>
      <c r="I163" s="217"/>
      <c r="J163" s="218"/>
      <c r="K163" s="219"/>
      <c r="L163" s="220"/>
      <c r="M163" s="221"/>
      <c r="N163" s="220"/>
      <c r="O163" s="221"/>
      <c r="P163" s="220"/>
      <c r="Q163" s="221"/>
    </row>
    <row r="164" spans="1:17" hidden="1" x14ac:dyDescent="0.25">
      <c r="A164" s="33">
        <v>3</v>
      </c>
      <c r="B164" s="217"/>
      <c r="C164" s="218"/>
      <c r="D164" s="218"/>
      <c r="E164" s="218"/>
      <c r="F164" s="218"/>
      <c r="G164" s="219"/>
      <c r="H164" s="10"/>
      <c r="I164" s="217"/>
      <c r="J164" s="218"/>
      <c r="K164" s="219"/>
      <c r="L164" s="220"/>
      <c r="M164" s="221"/>
      <c r="N164" s="220"/>
      <c r="O164" s="221"/>
      <c r="P164" s="220"/>
      <c r="Q164" s="221"/>
    </row>
    <row r="165" spans="1:17" hidden="1" x14ac:dyDescent="0.25">
      <c r="A165" s="33">
        <v>4</v>
      </c>
      <c r="B165" s="217"/>
      <c r="C165" s="218"/>
      <c r="D165" s="218"/>
      <c r="E165" s="218"/>
      <c r="F165" s="218"/>
      <c r="G165" s="219"/>
      <c r="H165" s="10"/>
      <c r="I165" s="217"/>
      <c r="J165" s="218"/>
      <c r="K165" s="219"/>
      <c r="L165" s="220"/>
      <c r="M165" s="221"/>
      <c r="N165" s="220"/>
      <c r="O165" s="221"/>
      <c r="P165" s="220"/>
      <c r="Q165" s="221"/>
    </row>
    <row r="166" spans="1:17" hidden="1" x14ac:dyDescent="0.25">
      <c r="A166" s="33">
        <v>5</v>
      </c>
      <c r="B166" s="217"/>
      <c r="C166" s="218"/>
      <c r="D166" s="218"/>
      <c r="E166" s="218"/>
      <c r="F166" s="218"/>
      <c r="G166" s="219"/>
      <c r="H166" s="10"/>
      <c r="I166" s="217"/>
      <c r="J166" s="218"/>
      <c r="K166" s="219"/>
      <c r="L166" s="220"/>
      <c r="M166" s="221"/>
      <c r="N166" s="220"/>
      <c r="O166" s="221"/>
      <c r="P166" s="220"/>
      <c r="Q166" s="221"/>
    </row>
    <row r="167" spans="1:17" hidden="1" x14ac:dyDescent="0.25">
      <c r="A167" s="9"/>
      <c r="B167" s="222" t="s">
        <v>54</v>
      </c>
      <c r="C167" s="222"/>
      <c r="D167" s="222"/>
      <c r="E167" s="222"/>
      <c r="F167" s="222"/>
      <c r="G167" s="222"/>
      <c r="H167" s="222"/>
      <c r="I167" s="222"/>
      <c r="J167" s="222"/>
      <c r="K167" s="222"/>
      <c r="L167" s="222"/>
      <c r="M167" s="222"/>
      <c r="N167" s="222"/>
      <c r="O167" s="222"/>
      <c r="P167" s="222"/>
      <c r="Q167" s="222"/>
    </row>
    <row r="168" spans="1:17" hidden="1" x14ac:dyDescent="0.25">
      <c r="A168" s="33">
        <v>1</v>
      </c>
      <c r="B168" s="217"/>
      <c r="C168" s="218"/>
      <c r="D168" s="218"/>
      <c r="E168" s="218"/>
      <c r="F168" s="218"/>
      <c r="G168" s="219"/>
      <c r="H168" s="10"/>
      <c r="I168" s="217"/>
      <c r="J168" s="218"/>
      <c r="K168" s="219"/>
      <c r="L168" s="220"/>
      <c r="M168" s="221"/>
      <c r="N168" s="220"/>
      <c r="O168" s="221"/>
      <c r="P168" s="220"/>
      <c r="Q168" s="221"/>
    </row>
    <row r="169" spans="1:17" hidden="1" x14ac:dyDescent="0.25">
      <c r="A169" s="33">
        <v>2</v>
      </c>
      <c r="B169" s="217"/>
      <c r="C169" s="218"/>
      <c r="D169" s="218"/>
      <c r="E169" s="218"/>
      <c r="F169" s="218"/>
      <c r="G169" s="219"/>
      <c r="H169" s="10"/>
      <c r="I169" s="217"/>
      <c r="J169" s="218"/>
      <c r="K169" s="219"/>
      <c r="L169" s="220"/>
      <c r="M169" s="221"/>
      <c r="N169" s="220"/>
      <c r="O169" s="221"/>
      <c r="P169" s="220"/>
      <c r="Q169" s="221"/>
    </row>
    <row r="170" spans="1:17" hidden="1" x14ac:dyDescent="0.25">
      <c r="A170" s="33">
        <v>3</v>
      </c>
      <c r="B170" s="217"/>
      <c r="C170" s="218"/>
      <c r="D170" s="218"/>
      <c r="E170" s="218"/>
      <c r="F170" s="218"/>
      <c r="G170" s="219"/>
      <c r="H170" s="10"/>
      <c r="I170" s="217"/>
      <c r="J170" s="218"/>
      <c r="K170" s="219"/>
      <c r="L170" s="220"/>
      <c r="M170" s="221"/>
      <c r="N170" s="220"/>
      <c r="O170" s="221"/>
      <c r="P170" s="220"/>
      <c r="Q170" s="221"/>
    </row>
    <row r="171" spans="1:17" hidden="1" x14ac:dyDescent="0.25">
      <c r="A171" s="33">
        <v>4</v>
      </c>
      <c r="B171" s="217"/>
      <c r="C171" s="218"/>
      <c r="D171" s="218"/>
      <c r="E171" s="218"/>
      <c r="F171" s="218"/>
      <c r="G171" s="219"/>
      <c r="H171" s="10"/>
      <c r="I171" s="217"/>
      <c r="J171" s="218"/>
      <c r="K171" s="219"/>
      <c r="L171" s="220"/>
      <c r="M171" s="221"/>
      <c r="N171" s="220"/>
      <c r="O171" s="221"/>
      <c r="P171" s="220"/>
      <c r="Q171" s="221"/>
    </row>
    <row r="172" spans="1:17" ht="12" hidden="1" customHeight="1" x14ac:dyDescent="0.25">
      <c r="A172" s="33">
        <v>5</v>
      </c>
      <c r="B172" s="217"/>
      <c r="C172" s="218"/>
      <c r="D172" s="218"/>
      <c r="E172" s="218"/>
      <c r="F172" s="218"/>
      <c r="G172" s="219"/>
      <c r="H172" s="10"/>
      <c r="I172" s="217"/>
      <c r="J172" s="218"/>
      <c r="K172" s="219"/>
      <c r="L172" s="220"/>
      <c r="M172" s="221"/>
      <c r="N172" s="220"/>
      <c r="O172" s="221"/>
      <c r="P172" s="220"/>
      <c r="Q172" s="221"/>
    </row>
    <row r="173" spans="1:17" ht="32.25" customHeight="1" x14ac:dyDescent="0.25">
      <c r="A173" s="9"/>
      <c r="B173" s="223" t="s">
        <v>64</v>
      </c>
      <c r="C173" s="224"/>
      <c r="D173" s="223" t="s">
        <v>60</v>
      </c>
      <c r="E173" s="225"/>
      <c r="F173" s="225"/>
      <c r="G173" s="225"/>
      <c r="H173" s="225"/>
      <c r="I173" s="225"/>
      <c r="J173" s="225"/>
      <c r="K173" s="225"/>
      <c r="L173" s="225"/>
      <c r="M173" s="225"/>
      <c r="N173" s="225"/>
      <c r="O173" s="225"/>
      <c r="P173" s="225"/>
      <c r="Q173" s="224"/>
    </row>
    <row r="174" spans="1:17" ht="23.25" customHeight="1" x14ac:dyDescent="0.25">
      <c r="A174" s="9"/>
      <c r="B174" s="222" t="s">
        <v>50</v>
      </c>
      <c r="C174" s="222"/>
      <c r="D174" s="222"/>
      <c r="E174" s="222"/>
      <c r="F174" s="222"/>
      <c r="G174" s="222"/>
      <c r="H174" s="222"/>
      <c r="I174" s="222"/>
      <c r="J174" s="222"/>
      <c r="K174" s="222"/>
      <c r="L174" s="222"/>
      <c r="M174" s="222"/>
      <c r="N174" s="222"/>
      <c r="O174" s="222"/>
      <c r="P174" s="222"/>
      <c r="Q174" s="222"/>
    </row>
    <row r="175" spans="1:17" ht="72" customHeight="1" x14ac:dyDescent="0.25">
      <c r="A175" s="33">
        <v>1</v>
      </c>
      <c r="B175" s="226" t="s">
        <v>87</v>
      </c>
      <c r="C175" s="227"/>
      <c r="D175" s="227"/>
      <c r="E175" s="227"/>
      <c r="F175" s="227"/>
      <c r="G175" s="228"/>
      <c r="H175" s="35" t="s">
        <v>35</v>
      </c>
      <c r="I175" s="226" t="s">
        <v>115</v>
      </c>
      <c r="J175" s="227"/>
      <c r="K175" s="228"/>
      <c r="L175" s="237">
        <f>J74</f>
        <v>0</v>
      </c>
      <c r="M175" s="230"/>
      <c r="N175" s="241">
        <f>L74</f>
        <v>2809938</v>
      </c>
      <c r="O175" s="242"/>
      <c r="P175" s="243">
        <f t="shared" ref="P175" si="8">L175+N175</f>
        <v>2809938</v>
      </c>
      <c r="Q175" s="244"/>
    </row>
    <row r="176" spans="1:17" hidden="1" x14ac:dyDescent="0.25">
      <c r="A176" s="33">
        <v>2</v>
      </c>
      <c r="B176" s="226"/>
      <c r="C176" s="227"/>
      <c r="D176" s="227"/>
      <c r="E176" s="227"/>
      <c r="F176" s="227"/>
      <c r="G176" s="228"/>
      <c r="H176" s="35"/>
      <c r="I176" s="226"/>
      <c r="J176" s="227"/>
      <c r="K176" s="228"/>
      <c r="L176" s="229"/>
      <c r="M176" s="230"/>
      <c r="N176" s="229"/>
      <c r="O176" s="230"/>
      <c r="P176" s="229"/>
      <c r="Q176" s="230"/>
    </row>
    <row r="177" spans="1:17" hidden="1" x14ac:dyDescent="0.25">
      <c r="A177" s="33">
        <v>3</v>
      </c>
      <c r="B177" s="226"/>
      <c r="C177" s="227"/>
      <c r="D177" s="227"/>
      <c r="E177" s="227"/>
      <c r="F177" s="227"/>
      <c r="G177" s="228"/>
      <c r="H177" s="35"/>
      <c r="I177" s="226"/>
      <c r="J177" s="227"/>
      <c r="K177" s="228"/>
      <c r="L177" s="229"/>
      <c r="M177" s="230"/>
      <c r="N177" s="229"/>
      <c r="O177" s="230"/>
      <c r="P177" s="229"/>
      <c r="Q177" s="230"/>
    </row>
    <row r="178" spans="1:17" hidden="1" x14ac:dyDescent="0.25">
      <c r="A178" s="33">
        <v>4</v>
      </c>
      <c r="B178" s="226"/>
      <c r="C178" s="227"/>
      <c r="D178" s="227"/>
      <c r="E178" s="227"/>
      <c r="F178" s="227"/>
      <c r="G178" s="228"/>
      <c r="H178" s="35"/>
      <c r="I178" s="226"/>
      <c r="J178" s="227"/>
      <c r="K178" s="228"/>
      <c r="L178" s="229"/>
      <c r="M178" s="230"/>
      <c r="N178" s="229"/>
      <c r="O178" s="230"/>
      <c r="P178" s="229"/>
      <c r="Q178" s="230"/>
    </row>
    <row r="179" spans="1:17" hidden="1" x14ac:dyDescent="0.25">
      <c r="A179" s="33">
        <v>5</v>
      </c>
      <c r="B179" s="226"/>
      <c r="C179" s="227"/>
      <c r="D179" s="227"/>
      <c r="E179" s="227"/>
      <c r="F179" s="227"/>
      <c r="G179" s="228"/>
      <c r="H179" s="35"/>
      <c r="I179" s="226"/>
      <c r="J179" s="227"/>
      <c r="K179" s="228"/>
      <c r="L179" s="229"/>
      <c r="M179" s="230"/>
      <c r="N179" s="229"/>
      <c r="O179" s="230"/>
      <c r="P179" s="229"/>
      <c r="Q179" s="230"/>
    </row>
    <row r="180" spans="1:17" hidden="1" x14ac:dyDescent="0.25">
      <c r="A180" s="33">
        <v>6</v>
      </c>
      <c r="B180" s="226"/>
      <c r="C180" s="227"/>
      <c r="D180" s="227"/>
      <c r="E180" s="227"/>
      <c r="F180" s="227"/>
      <c r="G180" s="228"/>
      <c r="H180" s="35"/>
      <c r="I180" s="226"/>
      <c r="J180" s="227"/>
      <c r="K180" s="228"/>
      <c r="L180" s="229"/>
      <c r="M180" s="230"/>
      <c r="N180" s="229"/>
      <c r="O180" s="230"/>
      <c r="P180" s="229"/>
      <c r="Q180" s="230"/>
    </row>
    <row r="181" spans="1:17" hidden="1" x14ac:dyDescent="0.25">
      <c r="A181" s="33">
        <v>7</v>
      </c>
      <c r="B181" s="226"/>
      <c r="C181" s="227"/>
      <c r="D181" s="227"/>
      <c r="E181" s="227"/>
      <c r="F181" s="227"/>
      <c r="G181" s="228"/>
      <c r="H181" s="35"/>
      <c r="I181" s="226"/>
      <c r="J181" s="227"/>
      <c r="K181" s="228"/>
      <c r="L181" s="229"/>
      <c r="M181" s="230"/>
      <c r="N181" s="229"/>
      <c r="O181" s="230"/>
      <c r="P181" s="229"/>
      <c r="Q181" s="230"/>
    </row>
    <row r="182" spans="1:17" hidden="1" x14ac:dyDescent="0.25">
      <c r="A182" s="33">
        <v>8</v>
      </c>
      <c r="B182" s="226"/>
      <c r="C182" s="227"/>
      <c r="D182" s="227"/>
      <c r="E182" s="227"/>
      <c r="F182" s="227"/>
      <c r="G182" s="228"/>
      <c r="H182" s="35"/>
      <c r="I182" s="226"/>
      <c r="J182" s="227"/>
      <c r="K182" s="228"/>
      <c r="L182" s="229"/>
      <c r="M182" s="230"/>
      <c r="N182" s="229"/>
      <c r="O182" s="230"/>
      <c r="P182" s="229"/>
      <c r="Q182" s="230"/>
    </row>
    <row r="183" spans="1:17" hidden="1" x14ac:dyDescent="0.25">
      <c r="A183" s="33">
        <v>9</v>
      </c>
      <c r="B183" s="226"/>
      <c r="C183" s="227"/>
      <c r="D183" s="227"/>
      <c r="E183" s="227"/>
      <c r="F183" s="227"/>
      <c r="G183" s="228"/>
      <c r="H183" s="35"/>
      <c r="I183" s="226"/>
      <c r="J183" s="227"/>
      <c r="K183" s="228"/>
      <c r="L183" s="229"/>
      <c r="M183" s="230"/>
      <c r="N183" s="229"/>
      <c r="O183" s="230"/>
      <c r="P183" s="229"/>
      <c r="Q183" s="230"/>
    </row>
    <row r="184" spans="1:17" ht="9.75" hidden="1" customHeight="1" x14ac:dyDescent="0.25">
      <c r="A184" s="33">
        <v>10</v>
      </c>
      <c r="B184" s="226"/>
      <c r="C184" s="227"/>
      <c r="D184" s="227"/>
      <c r="E184" s="227"/>
      <c r="F184" s="227"/>
      <c r="G184" s="228"/>
      <c r="H184" s="35"/>
      <c r="I184" s="226"/>
      <c r="J184" s="227"/>
      <c r="K184" s="228"/>
      <c r="L184" s="229"/>
      <c r="M184" s="230"/>
      <c r="N184" s="229"/>
      <c r="O184" s="230"/>
      <c r="P184" s="229"/>
      <c r="Q184" s="230"/>
    </row>
    <row r="185" spans="1:17" x14ac:dyDescent="0.25">
      <c r="A185" s="9"/>
      <c r="B185" s="222" t="s">
        <v>51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</row>
    <row r="186" spans="1:17" ht="30" customHeight="1" x14ac:dyDescent="0.25">
      <c r="A186" s="33">
        <v>1</v>
      </c>
      <c r="B186" s="226" t="s">
        <v>88</v>
      </c>
      <c r="C186" s="227"/>
      <c r="D186" s="227"/>
      <c r="E186" s="227"/>
      <c r="F186" s="227"/>
      <c r="G186" s="228"/>
      <c r="H186" s="10" t="s">
        <v>72</v>
      </c>
      <c r="I186" s="217" t="s">
        <v>86</v>
      </c>
      <c r="J186" s="218"/>
      <c r="K186" s="219"/>
      <c r="L186" s="229">
        <v>0</v>
      </c>
      <c r="M186" s="230"/>
      <c r="N186" s="229">
        <v>15</v>
      </c>
      <c r="O186" s="230"/>
      <c r="P186" s="220">
        <f t="shared" ref="P186" si="9">L186+N186</f>
        <v>15</v>
      </c>
      <c r="Q186" s="221"/>
    </row>
    <row r="187" spans="1:17" hidden="1" x14ac:dyDescent="0.25">
      <c r="A187" s="33">
        <v>2</v>
      </c>
      <c r="B187" s="226"/>
      <c r="C187" s="227"/>
      <c r="D187" s="227"/>
      <c r="E187" s="227"/>
      <c r="F187" s="227"/>
      <c r="G187" s="228"/>
      <c r="H187" s="35"/>
      <c r="I187" s="226"/>
      <c r="J187" s="227"/>
      <c r="K187" s="228"/>
      <c r="L187" s="229"/>
      <c r="M187" s="230"/>
      <c r="N187" s="229"/>
      <c r="O187" s="230"/>
      <c r="P187" s="229"/>
      <c r="Q187" s="230"/>
    </row>
    <row r="188" spans="1:17" hidden="1" x14ac:dyDescent="0.25">
      <c r="A188" s="33">
        <v>3</v>
      </c>
      <c r="B188" s="226"/>
      <c r="C188" s="227"/>
      <c r="D188" s="227"/>
      <c r="E188" s="227"/>
      <c r="F188" s="227"/>
      <c r="G188" s="228"/>
      <c r="H188" s="35"/>
      <c r="I188" s="226"/>
      <c r="J188" s="227"/>
      <c r="K188" s="228"/>
      <c r="L188" s="229"/>
      <c r="M188" s="230"/>
      <c r="N188" s="229"/>
      <c r="O188" s="230"/>
      <c r="P188" s="229"/>
      <c r="Q188" s="230"/>
    </row>
    <row r="189" spans="1:17" hidden="1" x14ac:dyDescent="0.25">
      <c r="A189" s="33">
        <v>4</v>
      </c>
      <c r="B189" s="226"/>
      <c r="C189" s="227"/>
      <c r="D189" s="227"/>
      <c r="E189" s="227"/>
      <c r="F189" s="227"/>
      <c r="G189" s="228"/>
      <c r="H189" s="35"/>
      <c r="I189" s="226"/>
      <c r="J189" s="227"/>
      <c r="K189" s="228"/>
      <c r="L189" s="229"/>
      <c r="M189" s="230"/>
      <c r="N189" s="229"/>
      <c r="O189" s="230"/>
      <c r="P189" s="229"/>
      <c r="Q189" s="230"/>
    </row>
    <row r="190" spans="1:17" hidden="1" x14ac:dyDescent="0.25">
      <c r="A190" s="33">
        <v>5</v>
      </c>
      <c r="B190" s="226"/>
      <c r="C190" s="227"/>
      <c r="D190" s="227"/>
      <c r="E190" s="227"/>
      <c r="F190" s="227"/>
      <c r="G190" s="228"/>
      <c r="H190" s="35"/>
      <c r="I190" s="226"/>
      <c r="J190" s="227"/>
      <c r="K190" s="228"/>
      <c r="L190" s="229"/>
      <c r="M190" s="230"/>
      <c r="N190" s="229"/>
      <c r="O190" s="230"/>
      <c r="P190" s="229"/>
      <c r="Q190" s="230"/>
    </row>
    <row r="191" spans="1:17" hidden="1" x14ac:dyDescent="0.25">
      <c r="A191" s="33">
        <v>6</v>
      </c>
      <c r="B191" s="226"/>
      <c r="C191" s="227"/>
      <c r="D191" s="227"/>
      <c r="E191" s="227"/>
      <c r="F191" s="227"/>
      <c r="G191" s="228"/>
      <c r="H191" s="35"/>
      <c r="I191" s="226"/>
      <c r="J191" s="227"/>
      <c r="K191" s="228"/>
      <c r="L191" s="229"/>
      <c r="M191" s="230"/>
      <c r="N191" s="229"/>
      <c r="O191" s="230"/>
      <c r="P191" s="229"/>
      <c r="Q191" s="230"/>
    </row>
    <row r="192" spans="1:17" hidden="1" x14ac:dyDescent="0.25">
      <c r="A192" s="33">
        <v>7</v>
      </c>
      <c r="B192" s="226"/>
      <c r="C192" s="227"/>
      <c r="D192" s="227"/>
      <c r="E192" s="227"/>
      <c r="F192" s="227"/>
      <c r="G192" s="228"/>
      <c r="H192" s="35"/>
      <c r="I192" s="226"/>
      <c r="J192" s="227"/>
      <c r="K192" s="228"/>
      <c r="L192" s="229"/>
      <c r="M192" s="230"/>
      <c r="N192" s="229"/>
      <c r="O192" s="230"/>
      <c r="P192" s="229"/>
      <c r="Q192" s="230"/>
    </row>
    <row r="193" spans="1:17" hidden="1" x14ac:dyDescent="0.25">
      <c r="A193" s="33">
        <v>8</v>
      </c>
      <c r="B193" s="226"/>
      <c r="C193" s="227"/>
      <c r="D193" s="227"/>
      <c r="E193" s="227"/>
      <c r="F193" s="227"/>
      <c r="G193" s="228"/>
      <c r="H193" s="35"/>
      <c r="I193" s="226"/>
      <c r="J193" s="227"/>
      <c r="K193" s="228"/>
      <c r="L193" s="229"/>
      <c r="M193" s="230"/>
      <c r="N193" s="229"/>
      <c r="O193" s="230"/>
      <c r="P193" s="229"/>
      <c r="Q193" s="230"/>
    </row>
    <row r="194" spans="1:17" hidden="1" x14ac:dyDescent="0.25">
      <c r="A194" s="33">
        <v>9</v>
      </c>
      <c r="B194" s="226"/>
      <c r="C194" s="227"/>
      <c r="D194" s="227"/>
      <c r="E194" s="227"/>
      <c r="F194" s="227"/>
      <c r="G194" s="228"/>
      <c r="H194" s="35"/>
      <c r="I194" s="226"/>
      <c r="J194" s="227"/>
      <c r="K194" s="228"/>
      <c r="L194" s="229"/>
      <c r="M194" s="230"/>
      <c r="N194" s="229"/>
      <c r="O194" s="230"/>
      <c r="P194" s="229"/>
      <c r="Q194" s="230"/>
    </row>
    <row r="195" spans="1:17" hidden="1" x14ac:dyDescent="0.25">
      <c r="A195" s="33">
        <v>10</v>
      </c>
      <c r="B195" s="226"/>
      <c r="C195" s="227"/>
      <c r="D195" s="227"/>
      <c r="E195" s="227"/>
      <c r="F195" s="227"/>
      <c r="G195" s="228"/>
      <c r="H195" s="35"/>
      <c r="I195" s="226"/>
      <c r="J195" s="227"/>
      <c r="K195" s="228"/>
      <c r="L195" s="229"/>
      <c r="M195" s="230"/>
      <c r="N195" s="229"/>
      <c r="O195" s="230"/>
      <c r="P195" s="229"/>
      <c r="Q195" s="230"/>
    </row>
    <row r="196" spans="1:17" x14ac:dyDescent="0.25">
      <c r="A196" s="9"/>
      <c r="B196" s="231" t="s">
        <v>53</v>
      </c>
      <c r="C196" s="231"/>
      <c r="D196" s="231"/>
      <c r="E196" s="231"/>
      <c r="F196" s="231"/>
      <c r="G196" s="231"/>
      <c r="H196" s="231"/>
      <c r="I196" s="231"/>
      <c r="J196" s="231"/>
      <c r="K196" s="231"/>
      <c r="L196" s="231"/>
      <c r="M196" s="231"/>
      <c r="N196" s="231"/>
      <c r="O196" s="231"/>
      <c r="P196" s="231"/>
      <c r="Q196" s="231"/>
    </row>
    <row r="197" spans="1:17" ht="30" customHeight="1" x14ac:dyDescent="0.25">
      <c r="A197" s="33">
        <v>1</v>
      </c>
      <c r="B197" s="226" t="s">
        <v>89</v>
      </c>
      <c r="C197" s="227"/>
      <c r="D197" s="227"/>
      <c r="E197" s="227"/>
      <c r="F197" s="227"/>
      <c r="G197" s="228"/>
      <c r="H197" s="35" t="s">
        <v>35</v>
      </c>
      <c r="I197" s="232" t="s">
        <v>134</v>
      </c>
      <c r="J197" s="233"/>
      <c r="K197" s="234"/>
      <c r="L197" s="229">
        <v>0</v>
      </c>
      <c r="M197" s="230"/>
      <c r="N197" s="237">
        <f>N175/N186</f>
        <v>187329.2</v>
      </c>
      <c r="O197" s="238"/>
      <c r="P197" s="239">
        <f>P175/P186</f>
        <v>187329.2</v>
      </c>
      <c r="Q197" s="240"/>
    </row>
    <row r="198" spans="1:17" hidden="1" x14ac:dyDescent="0.25">
      <c r="A198" s="33">
        <v>2</v>
      </c>
      <c r="B198" s="226"/>
      <c r="C198" s="227"/>
      <c r="D198" s="227"/>
      <c r="E198" s="227"/>
      <c r="F198" s="227"/>
      <c r="G198" s="228"/>
      <c r="H198" s="35"/>
      <c r="I198" s="226"/>
      <c r="J198" s="227"/>
      <c r="K198" s="228"/>
      <c r="L198" s="229"/>
      <c r="M198" s="230"/>
      <c r="N198" s="229"/>
      <c r="O198" s="230"/>
      <c r="P198" s="229"/>
      <c r="Q198" s="230"/>
    </row>
    <row r="199" spans="1:17" hidden="1" x14ac:dyDescent="0.25">
      <c r="A199" s="33">
        <v>3</v>
      </c>
      <c r="B199" s="226"/>
      <c r="C199" s="227"/>
      <c r="D199" s="227"/>
      <c r="E199" s="227"/>
      <c r="F199" s="227"/>
      <c r="G199" s="228"/>
      <c r="H199" s="35"/>
      <c r="I199" s="226"/>
      <c r="J199" s="227"/>
      <c r="K199" s="228"/>
      <c r="L199" s="229"/>
      <c r="M199" s="230"/>
      <c r="N199" s="229"/>
      <c r="O199" s="230"/>
      <c r="P199" s="229"/>
      <c r="Q199" s="230"/>
    </row>
    <row r="200" spans="1:17" hidden="1" x14ac:dyDescent="0.25">
      <c r="A200" s="33">
        <v>4</v>
      </c>
      <c r="B200" s="226"/>
      <c r="C200" s="227"/>
      <c r="D200" s="227"/>
      <c r="E200" s="227"/>
      <c r="F200" s="227"/>
      <c r="G200" s="228"/>
      <c r="H200" s="35"/>
      <c r="I200" s="226"/>
      <c r="J200" s="227"/>
      <c r="K200" s="228"/>
      <c r="L200" s="229"/>
      <c r="M200" s="230"/>
      <c r="N200" s="229"/>
      <c r="O200" s="230"/>
      <c r="P200" s="229"/>
      <c r="Q200" s="230"/>
    </row>
    <row r="201" spans="1:17" hidden="1" x14ac:dyDescent="0.25">
      <c r="A201" s="33">
        <v>5</v>
      </c>
      <c r="B201" s="226"/>
      <c r="C201" s="227"/>
      <c r="D201" s="227"/>
      <c r="E201" s="227"/>
      <c r="F201" s="227"/>
      <c r="G201" s="228"/>
      <c r="H201" s="35"/>
      <c r="I201" s="226"/>
      <c r="J201" s="227"/>
      <c r="K201" s="228"/>
      <c r="L201" s="229"/>
      <c r="M201" s="230"/>
      <c r="N201" s="229"/>
      <c r="O201" s="230"/>
      <c r="P201" s="229"/>
      <c r="Q201" s="230"/>
    </row>
    <row r="202" spans="1:17" x14ac:dyDescent="0.25">
      <c r="A202" s="9"/>
      <c r="B202" s="231" t="s">
        <v>54</v>
      </c>
      <c r="C202" s="231"/>
      <c r="D202" s="231"/>
      <c r="E202" s="231"/>
      <c r="F202" s="231"/>
      <c r="G202" s="231"/>
      <c r="H202" s="231"/>
      <c r="I202" s="231"/>
      <c r="J202" s="231"/>
      <c r="K202" s="231"/>
      <c r="L202" s="231"/>
      <c r="M202" s="231"/>
      <c r="N202" s="231"/>
      <c r="O202" s="231"/>
      <c r="P202" s="231"/>
      <c r="Q202" s="231"/>
    </row>
    <row r="203" spans="1:17" ht="30.75" customHeight="1" x14ac:dyDescent="0.25">
      <c r="A203" s="33">
        <v>1</v>
      </c>
      <c r="B203" s="226" t="s">
        <v>90</v>
      </c>
      <c r="C203" s="227"/>
      <c r="D203" s="227"/>
      <c r="E203" s="227"/>
      <c r="F203" s="227"/>
      <c r="G203" s="228"/>
      <c r="H203" s="35" t="s">
        <v>81</v>
      </c>
      <c r="I203" s="232" t="s">
        <v>133</v>
      </c>
      <c r="J203" s="233"/>
      <c r="K203" s="234"/>
      <c r="L203" s="235">
        <f>L186/L105</f>
        <v>0</v>
      </c>
      <c r="M203" s="236"/>
      <c r="N203" s="235">
        <f>N186/P105</f>
        <v>0.27272727272727271</v>
      </c>
      <c r="O203" s="236"/>
      <c r="P203" s="235">
        <f>P186/P105</f>
        <v>0.27272727272727271</v>
      </c>
      <c r="Q203" s="236"/>
    </row>
    <row r="204" spans="1:17" hidden="1" x14ac:dyDescent="0.25">
      <c r="A204" s="33">
        <v>2</v>
      </c>
      <c r="B204" s="226"/>
      <c r="C204" s="227"/>
      <c r="D204" s="227"/>
      <c r="E204" s="227"/>
      <c r="F204" s="227"/>
      <c r="G204" s="228"/>
      <c r="H204" s="35"/>
      <c r="I204" s="226"/>
      <c r="J204" s="227"/>
      <c r="K204" s="228"/>
      <c r="L204" s="229"/>
      <c r="M204" s="230"/>
      <c r="N204" s="229"/>
      <c r="O204" s="230"/>
      <c r="P204" s="229"/>
      <c r="Q204" s="230"/>
    </row>
    <row r="205" spans="1:17" hidden="1" x14ac:dyDescent="0.25">
      <c r="A205" s="33">
        <v>3</v>
      </c>
      <c r="B205" s="226"/>
      <c r="C205" s="227"/>
      <c r="D205" s="227"/>
      <c r="E205" s="227"/>
      <c r="F205" s="227"/>
      <c r="G205" s="228"/>
      <c r="H205" s="35"/>
      <c r="I205" s="226"/>
      <c r="J205" s="227"/>
      <c r="K205" s="228"/>
      <c r="L205" s="229"/>
      <c r="M205" s="230"/>
      <c r="N205" s="229"/>
      <c r="O205" s="230"/>
      <c r="P205" s="229"/>
      <c r="Q205" s="230"/>
    </row>
    <row r="206" spans="1:17" hidden="1" x14ac:dyDescent="0.25">
      <c r="A206" s="33">
        <v>4</v>
      </c>
      <c r="B206" s="226"/>
      <c r="C206" s="227"/>
      <c r="D206" s="227"/>
      <c r="E206" s="227"/>
      <c r="F206" s="227"/>
      <c r="G206" s="228"/>
      <c r="H206" s="35"/>
      <c r="I206" s="226"/>
      <c r="J206" s="227"/>
      <c r="K206" s="228"/>
      <c r="L206" s="229"/>
      <c r="M206" s="230"/>
      <c r="N206" s="229"/>
      <c r="O206" s="230"/>
      <c r="P206" s="229"/>
      <c r="Q206" s="230"/>
    </row>
    <row r="207" spans="1:17" hidden="1" x14ac:dyDescent="0.25">
      <c r="A207" s="33">
        <v>5</v>
      </c>
      <c r="B207" s="226"/>
      <c r="C207" s="227"/>
      <c r="D207" s="227"/>
      <c r="E207" s="227"/>
      <c r="F207" s="227"/>
      <c r="G207" s="228"/>
      <c r="H207" s="35"/>
      <c r="I207" s="226"/>
      <c r="J207" s="227"/>
      <c r="K207" s="228"/>
      <c r="L207" s="229"/>
      <c r="M207" s="230"/>
      <c r="N207" s="229"/>
      <c r="O207" s="230"/>
      <c r="P207" s="229"/>
      <c r="Q207" s="230"/>
    </row>
    <row r="208" spans="1:17" hidden="1" x14ac:dyDescent="0.25">
      <c r="A208" s="9"/>
      <c r="B208" s="223" t="s">
        <v>52</v>
      </c>
      <c r="C208" s="224"/>
      <c r="D208" s="223"/>
      <c r="E208" s="225"/>
      <c r="F208" s="225"/>
      <c r="G208" s="225"/>
      <c r="H208" s="225"/>
      <c r="I208" s="225"/>
      <c r="J208" s="225"/>
      <c r="K208" s="225"/>
      <c r="L208" s="225"/>
      <c r="M208" s="225"/>
      <c r="N208" s="225"/>
      <c r="O208" s="225"/>
      <c r="P208" s="225"/>
      <c r="Q208" s="224"/>
    </row>
    <row r="209" spans="1:17" hidden="1" x14ac:dyDescent="0.25">
      <c r="A209" s="9"/>
      <c r="B209" s="222" t="s">
        <v>50</v>
      </c>
      <c r="C209" s="222"/>
      <c r="D209" s="222"/>
      <c r="E209" s="222"/>
      <c r="F209" s="222"/>
      <c r="G209" s="222"/>
      <c r="H209" s="222"/>
      <c r="I209" s="222"/>
      <c r="J209" s="222"/>
      <c r="K209" s="222"/>
      <c r="L209" s="222"/>
      <c r="M209" s="222"/>
      <c r="N209" s="222"/>
      <c r="O209" s="222"/>
      <c r="P209" s="222"/>
      <c r="Q209" s="222"/>
    </row>
    <row r="210" spans="1:17" hidden="1" x14ac:dyDescent="0.25">
      <c r="A210" s="33">
        <v>1</v>
      </c>
      <c r="B210" s="217"/>
      <c r="C210" s="218"/>
      <c r="D210" s="218"/>
      <c r="E210" s="218"/>
      <c r="F210" s="218"/>
      <c r="G210" s="219"/>
      <c r="H210" s="10"/>
      <c r="I210" s="217"/>
      <c r="J210" s="218"/>
      <c r="K210" s="219"/>
      <c r="L210" s="220"/>
      <c r="M210" s="221"/>
      <c r="N210" s="220"/>
      <c r="O210" s="221"/>
      <c r="P210" s="220"/>
      <c r="Q210" s="221"/>
    </row>
    <row r="211" spans="1:17" hidden="1" x14ac:dyDescent="0.25">
      <c r="A211" s="33">
        <v>2</v>
      </c>
      <c r="B211" s="217"/>
      <c r="C211" s="218"/>
      <c r="D211" s="218"/>
      <c r="E211" s="218"/>
      <c r="F211" s="218"/>
      <c r="G211" s="219"/>
      <c r="H211" s="10"/>
      <c r="I211" s="217"/>
      <c r="J211" s="218"/>
      <c r="K211" s="219"/>
      <c r="L211" s="220"/>
      <c r="M211" s="221"/>
      <c r="N211" s="220"/>
      <c r="O211" s="221"/>
      <c r="P211" s="220"/>
      <c r="Q211" s="221"/>
    </row>
    <row r="212" spans="1:17" hidden="1" x14ac:dyDescent="0.25">
      <c r="A212" s="33">
        <v>3</v>
      </c>
      <c r="B212" s="217"/>
      <c r="C212" s="218"/>
      <c r="D212" s="218"/>
      <c r="E212" s="218"/>
      <c r="F212" s="218"/>
      <c r="G212" s="219"/>
      <c r="H212" s="10"/>
      <c r="I212" s="217"/>
      <c r="J212" s="218"/>
      <c r="K212" s="219"/>
      <c r="L212" s="220"/>
      <c r="M212" s="221"/>
      <c r="N212" s="220"/>
      <c r="O212" s="221"/>
      <c r="P212" s="220"/>
      <c r="Q212" s="221"/>
    </row>
    <row r="213" spans="1:17" hidden="1" x14ac:dyDescent="0.25">
      <c r="A213" s="33">
        <v>4</v>
      </c>
      <c r="B213" s="217"/>
      <c r="C213" s="218"/>
      <c r="D213" s="218"/>
      <c r="E213" s="218"/>
      <c r="F213" s="218"/>
      <c r="G213" s="219"/>
      <c r="H213" s="10"/>
      <c r="I213" s="217"/>
      <c r="J213" s="218"/>
      <c r="K213" s="219"/>
      <c r="L213" s="220"/>
      <c r="M213" s="221"/>
      <c r="N213" s="220"/>
      <c r="O213" s="221"/>
      <c r="P213" s="220"/>
      <c r="Q213" s="221"/>
    </row>
    <row r="214" spans="1:17" hidden="1" x14ac:dyDescent="0.25">
      <c r="A214" s="33">
        <v>5</v>
      </c>
      <c r="B214" s="217"/>
      <c r="C214" s="218"/>
      <c r="D214" s="218"/>
      <c r="E214" s="218"/>
      <c r="F214" s="218"/>
      <c r="G214" s="219"/>
      <c r="H214" s="10"/>
      <c r="I214" s="217"/>
      <c r="J214" s="218"/>
      <c r="K214" s="219"/>
      <c r="L214" s="220"/>
      <c r="M214" s="221"/>
      <c r="N214" s="220"/>
      <c r="O214" s="221"/>
      <c r="P214" s="220"/>
      <c r="Q214" s="221"/>
    </row>
    <row r="215" spans="1:17" hidden="1" x14ac:dyDescent="0.25">
      <c r="A215" s="33">
        <v>6</v>
      </c>
      <c r="B215" s="217"/>
      <c r="C215" s="218"/>
      <c r="D215" s="218"/>
      <c r="E215" s="218"/>
      <c r="F215" s="218"/>
      <c r="G215" s="219"/>
      <c r="H215" s="10"/>
      <c r="I215" s="217"/>
      <c r="J215" s="218"/>
      <c r="K215" s="219"/>
      <c r="L215" s="220"/>
      <c r="M215" s="221"/>
      <c r="N215" s="220"/>
      <c r="O215" s="221"/>
      <c r="P215" s="220"/>
      <c r="Q215" s="221"/>
    </row>
    <row r="216" spans="1:17" hidden="1" x14ac:dyDescent="0.25">
      <c r="A216" s="33">
        <v>7</v>
      </c>
      <c r="B216" s="217"/>
      <c r="C216" s="218"/>
      <c r="D216" s="218"/>
      <c r="E216" s="218"/>
      <c r="F216" s="218"/>
      <c r="G216" s="219"/>
      <c r="H216" s="10"/>
      <c r="I216" s="217"/>
      <c r="J216" s="218"/>
      <c r="K216" s="219"/>
      <c r="L216" s="220"/>
      <c r="M216" s="221"/>
      <c r="N216" s="220"/>
      <c r="O216" s="221"/>
      <c r="P216" s="220"/>
      <c r="Q216" s="221"/>
    </row>
    <row r="217" spans="1:17" hidden="1" x14ac:dyDescent="0.25">
      <c r="A217" s="33">
        <v>8</v>
      </c>
      <c r="B217" s="217"/>
      <c r="C217" s="218"/>
      <c r="D217" s="218"/>
      <c r="E217" s="218"/>
      <c r="F217" s="218"/>
      <c r="G217" s="219"/>
      <c r="H217" s="10"/>
      <c r="I217" s="217"/>
      <c r="J217" s="218"/>
      <c r="K217" s="219"/>
      <c r="L217" s="220"/>
      <c r="M217" s="221"/>
      <c r="N217" s="220"/>
      <c r="O217" s="221"/>
      <c r="P217" s="220"/>
      <c r="Q217" s="221"/>
    </row>
    <row r="218" spans="1:17" hidden="1" x14ac:dyDescent="0.25">
      <c r="A218" s="33">
        <v>9</v>
      </c>
      <c r="B218" s="217"/>
      <c r="C218" s="218"/>
      <c r="D218" s="218"/>
      <c r="E218" s="218"/>
      <c r="F218" s="218"/>
      <c r="G218" s="219"/>
      <c r="H218" s="10"/>
      <c r="I218" s="217"/>
      <c r="J218" s="218"/>
      <c r="K218" s="219"/>
      <c r="L218" s="220"/>
      <c r="M218" s="221"/>
      <c r="N218" s="220"/>
      <c r="O218" s="221"/>
      <c r="P218" s="220"/>
      <c r="Q218" s="221"/>
    </row>
    <row r="219" spans="1:17" hidden="1" x14ac:dyDescent="0.25">
      <c r="A219" s="33">
        <v>10</v>
      </c>
      <c r="B219" s="217"/>
      <c r="C219" s="218"/>
      <c r="D219" s="218"/>
      <c r="E219" s="218"/>
      <c r="F219" s="218"/>
      <c r="G219" s="219"/>
      <c r="H219" s="10"/>
      <c r="I219" s="217"/>
      <c r="J219" s="218"/>
      <c r="K219" s="219"/>
      <c r="L219" s="220"/>
      <c r="M219" s="221"/>
      <c r="N219" s="220"/>
      <c r="O219" s="221"/>
      <c r="P219" s="220"/>
      <c r="Q219" s="221"/>
    </row>
    <row r="220" spans="1:17" hidden="1" x14ac:dyDescent="0.25">
      <c r="A220" s="9"/>
      <c r="B220" s="222" t="s">
        <v>51</v>
      </c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</row>
    <row r="221" spans="1:17" hidden="1" x14ac:dyDescent="0.25">
      <c r="A221" s="33">
        <v>1</v>
      </c>
      <c r="B221" s="217"/>
      <c r="C221" s="218"/>
      <c r="D221" s="218"/>
      <c r="E221" s="218"/>
      <c r="F221" s="218"/>
      <c r="G221" s="219"/>
      <c r="H221" s="10"/>
      <c r="I221" s="217"/>
      <c r="J221" s="218"/>
      <c r="K221" s="219"/>
      <c r="L221" s="220"/>
      <c r="M221" s="221"/>
      <c r="N221" s="220"/>
      <c r="O221" s="221"/>
      <c r="P221" s="220"/>
      <c r="Q221" s="221"/>
    </row>
    <row r="222" spans="1:17" hidden="1" x14ac:dyDescent="0.25">
      <c r="A222" s="33">
        <v>2</v>
      </c>
      <c r="B222" s="217"/>
      <c r="C222" s="218"/>
      <c r="D222" s="218"/>
      <c r="E222" s="218"/>
      <c r="F222" s="218"/>
      <c r="G222" s="219"/>
      <c r="H222" s="10"/>
      <c r="I222" s="217"/>
      <c r="J222" s="218"/>
      <c r="K222" s="219"/>
      <c r="L222" s="220"/>
      <c r="M222" s="221"/>
      <c r="N222" s="220"/>
      <c r="O222" s="221"/>
      <c r="P222" s="220"/>
      <c r="Q222" s="221"/>
    </row>
    <row r="223" spans="1:17" hidden="1" x14ac:dyDescent="0.25">
      <c r="A223" s="33">
        <v>3</v>
      </c>
      <c r="B223" s="217"/>
      <c r="C223" s="218"/>
      <c r="D223" s="218"/>
      <c r="E223" s="218"/>
      <c r="F223" s="218"/>
      <c r="G223" s="219"/>
      <c r="H223" s="10"/>
      <c r="I223" s="217"/>
      <c r="J223" s="218"/>
      <c r="K223" s="219"/>
      <c r="L223" s="220"/>
      <c r="M223" s="221"/>
      <c r="N223" s="220"/>
      <c r="O223" s="221"/>
      <c r="P223" s="220"/>
      <c r="Q223" s="221"/>
    </row>
    <row r="224" spans="1:17" hidden="1" x14ac:dyDescent="0.25">
      <c r="A224" s="33">
        <v>4</v>
      </c>
      <c r="B224" s="217"/>
      <c r="C224" s="218"/>
      <c r="D224" s="218"/>
      <c r="E224" s="218"/>
      <c r="F224" s="218"/>
      <c r="G224" s="219"/>
      <c r="H224" s="10"/>
      <c r="I224" s="217"/>
      <c r="J224" s="218"/>
      <c r="K224" s="219"/>
      <c r="L224" s="220"/>
      <c r="M224" s="221"/>
      <c r="N224" s="220"/>
      <c r="O224" s="221"/>
      <c r="P224" s="220"/>
      <c r="Q224" s="221"/>
    </row>
    <row r="225" spans="1:17" hidden="1" x14ac:dyDescent="0.25">
      <c r="A225" s="33">
        <v>5</v>
      </c>
      <c r="B225" s="217"/>
      <c r="C225" s="218"/>
      <c r="D225" s="218"/>
      <c r="E225" s="218"/>
      <c r="F225" s="218"/>
      <c r="G225" s="219"/>
      <c r="H225" s="10"/>
      <c r="I225" s="217"/>
      <c r="J225" s="218"/>
      <c r="K225" s="219"/>
      <c r="L225" s="220"/>
      <c r="M225" s="221"/>
      <c r="N225" s="220"/>
      <c r="O225" s="221"/>
      <c r="P225" s="220"/>
      <c r="Q225" s="221"/>
    </row>
    <row r="226" spans="1:17" hidden="1" x14ac:dyDescent="0.25">
      <c r="A226" s="33">
        <v>6</v>
      </c>
      <c r="B226" s="217"/>
      <c r="C226" s="218"/>
      <c r="D226" s="218"/>
      <c r="E226" s="218"/>
      <c r="F226" s="218"/>
      <c r="G226" s="219"/>
      <c r="H226" s="10"/>
      <c r="I226" s="217"/>
      <c r="J226" s="218"/>
      <c r="K226" s="219"/>
      <c r="L226" s="220"/>
      <c r="M226" s="221"/>
      <c r="N226" s="220"/>
      <c r="O226" s="221"/>
      <c r="P226" s="220"/>
      <c r="Q226" s="221"/>
    </row>
    <row r="227" spans="1:17" hidden="1" x14ac:dyDescent="0.25">
      <c r="A227" s="33">
        <v>7</v>
      </c>
      <c r="B227" s="217"/>
      <c r="C227" s="218"/>
      <c r="D227" s="218"/>
      <c r="E227" s="218"/>
      <c r="F227" s="218"/>
      <c r="G227" s="219"/>
      <c r="H227" s="10"/>
      <c r="I227" s="217"/>
      <c r="J227" s="218"/>
      <c r="K227" s="219"/>
      <c r="L227" s="220"/>
      <c r="M227" s="221"/>
      <c r="N227" s="220"/>
      <c r="O227" s="221"/>
      <c r="P227" s="220"/>
      <c r="Q227" s="221"/>
    </row>
    <row r="228" spans="1:17" hidden="1" x14ac:dyDescent="0.25">
      <c r="A228" s="33">
        <v>8</v>
      </c>
      <c r="B228" s="217"/>
      <c r="C228" s="218"/>
      <c r="D228" s="218"/>
      <c r="E228" s="218"/>
      <c r="F228" s="218"/>
      <c r="G228" s="219"/>
      <c r="H228" s="10"/>
      <c r="I228" s="217"/>
      <c r="J228" s="218"/>
      <c r="K228" s="219"/>
      <c r="L228" s="220"/>
      <c r="M228" s="221"/>
      <c r="N228" s="220"/>
      <c r="O228" s="221"/>
      <c r="P228" s="220"/>
      <c r="Q228" s="221"/>
    </row>
    <row r="229" spans="1:17" hidden="1" x14ac:dyDescent="0.25">
      <c r="A229" s="33">
        <v>9</v>
      </c>
      <c r="B229" s="217"/>
      <c r="C229" s="218"/>
      <c r="D229" s="218"/>
      <c r="E229" s="218"/>
      <c r="F229" s="218"/>
      <c r="G229" s="219"/>
      <c r="H229" s="10"/>
      <c r="I229" s="217"/>
      <c r="J229" s="218"/>
      <c r="K229" s="219"/>
      <c r="L229" s="220"/>
      <c r="M229" s="221"/>
      <c r="N229" s="220"/>
      <c r="O229" s="221"/>
      <c r="P229" s="220"/>
      <c r="Q229" s="221"/>
    </row>
    <row r="230" spans="1:17" hidden="1" x14ac:dyDescent="0.25">
      <c r="A230" s="33">
        <v>10</v>
      </c>
      <c r="B230" s="217"/>
      <c r="C230" s="218"/>
      <c r="D230" s="218"/>
      <c r="E230" s="218"/>
      <c r="F230" s="218"/>
      <c r="G230" s="219"/>
      <c r="H230" s="10"/>
      <c r="I230" s="217"/>
      <c r="J230" s="218"/>
      <c r="K230" s="219"/>
      <c r="L230" s="220"/>
      <c r="M230" s="221"/>
      <c r="N230" s="220"/>
      <c r="O230" s="221"/>
      <c r="P230" s="220"/>
      <c r="Q230" s="221"/>
    </row>
    <row r="231" spans="1:17" hidden="1" x14ac:dyDescent="0.25">
      <c r="A231" s="9"/>
      <c r="B231" s="222" t="s">
        <v>53</v>
      </c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</row>
    <row r="232" spans="1:17" hidden="1" x14ac:dyDescent="0.25">
      <c r="A232" s="33">
        <v>1</v>
      </c>
      <c r="B232" s="217"/>
      <c r="C232" s="218"/>
      <c r="D232" s="218"/>
      <c r="E232" s="218"/>
      <c r="F232" s="218"/>
      <c r="G232" s="219"/>
      <c r="H232" s="10"/>
      <c r="I232" s="217"/>
      <c r="J232" s="218"/>
      <c r="K232" s="219"/>
      <c r="L232" s="220"/>
      <c r="M232" s="221"/>
      <c r="N232" s="220"/>
      <c r="O232" s="221"/>
      <c r="P232" s="220"/>
      <c r="Q232" s="221"/>
    </row>
    <row r="233" spans="1:17" hidden="1" x14ac:dyDescent="0.25">
      <c r="A233" s="33">
        <v>2</v>
      </c>
      <c r="B233" s="217"/>
      <c r="C233" s="218"/>
      <c r="D233" s="218"/>
      <c r="E233" s="218"/>
      <c r="F233" s="218"/>
      <c r="G233" s="219"/>
      <c r="H233" s="10"/>
      <c r="I233" s="217"/>
      <c r="J233" s="218"/>
      <c r="K233" s="219"/>
      <c r="L233" s="220"/>
      <c r="M233" s="221"/>
      <c r="N233" s="220"/>
      <c r="O233" s="221"/>
      <c r="P233" s="220"/>
      <c r="Q233" s="221"/>
    </row>
    <row r="234" spans="1:17" hidden="1" x14ac:dyDescent="0.25">
      <c r="A234" s="33">
        <v>3</v>
      </c>
      <c r="B234" s="217"/>
      <c r="C234" s="218"/>
      <c r="D234" s="218"/>
      <c r="E234" s="218"/>
      <c r="F234" s="218"/>
      <c r="G234" s="219"/>
      <c r="H234" s="10"/>
      <c r="I234" s="217"/>
      <c r="J234" s="218"/>
      <c r="K234" s="219"/>
      <c r="L234" s="220"/>
      <c r="M234" s="221"/>
      <c r="N234" s="220"/>
      <c r="O234" s="221"/>
      <c r="P234" s="220"/>
      <c r="Q234" s="221"/>
    </row>
    <row r="235" spans="1:17" hidden="1" x14ac:dyDescent="0.25">
      <c r="A235" s="33">
        <v>4</v>
      </c>
      <c r="B235" s="217"/>
      <c r="C235" s="218"/>
      <c r="D235" s="218"/>
      <c r="E235" s="218"/>
      <c r="F235" s="218"/>
      <c r="G235" s="219"/>
      <c r="H235" s="10"/>
      <c r="I235" s="217"/>
      <c r="J235" s="218"/>
      <c r="K235" s="219"/>
      <c r="L235" s="220"/>
      <c r="M235" s="221"/>
      <c r="N235" s="220"/>
      <c r="O235" s="221"/>
      <c r="P235" s="220"/>
      <c r="Q235" s="221"/>
    </row>
    <row r="236" spans="1:17" hidden="1" x14ac:dyDescent="0.25">
      <c r="A236" s="33">
        <v>5</v>
      </c>
      <c r="B236" s="217"/>
      <c r="C236" s="218"/>
      <c r="D236" s="218"/>
      <c r="E236" s="218"/>
      <c r="F236" s="218"/>
      <c r="G236" s="219"/>
      <c r="H236" s="10"/>
      <c r="I236" s="217"/>
      <c r="J236" s="218"/>
      <c r="K236" s="219"/>
      <c r="L236" s="220"/>
      <c r="M236" s="221"/>
      <c r="N236" s="220"/>
      <c r="O236" s="221"/>
      <c r="P236" s="220"/>
      <c r="Q236" s="221"/>
    </row>
    <row r="237" spans="1:17" hidden="1" x14ac:dyDescent="0.25">
      <c r="A237" s="9"/>
      <c r="B237" s="222" t="s">
        <v>54</v>
      </c>
      <c r="C237" s="222"/>
      <c r="D237" s="222"/>
      <c r="E237" s="222"/>
      <c r="F237" s="222"/>
      <c r="G237" s="222"/>
      <c r="H237" s="222"/>
      <c r="I237" s="222"/>
      <c r="J237" s="222"/>
      <c r="K237" s="222"/>
      <c r="L237" s="222"/>
      <c r="M237" s="222"/>
      <c r="N237" s="222"/>
      <c r="O237" s="222"/>
      <c r="P237" s="222"/>
      <c r="Q237" s="222"/>
    </row>
    <row r="238" spans="1:17" hidden="1" x14ac:dyDescent="0.25">
      <c r="A238" s="33">
        <v>1</v>
      </c>
      <c r="B238" s="217"/>
      <c r="C238" s="218"/>
      <c r="D238" s="218"/>
      <c r="E238" s="218"/>
      <c r="F238" s="218"/>
      <c r="G238" s="219"/>
      <c r="H238" s="10"/>
      <c r="I238" s="217"/>
      <c r="J238" s="218"/>
      <c r="K238" s="219"/>
      <c r="L238" s="220"/>
      <c r="M238" s="221"/>
      <c r="N238" s="220"/>
      <c r="O238" s="221"/>
      <c r="P238" s="220"/>
      <c r="Q238" s="221"/>
    </row>
    <row r="239" spans="1:17" hidden="1" x14ac:dyDescent="0.25">
      <c r="A239" s="33">
        <v>2</v>
      </c>
      <c r="B239" s="217"/>
      <c r="C239" s="218"/>
      <c r="D239" s="218"/>
      <c r="E239" s="218"/>
      <c r="F239" s="218"/>
      <c r="G239" s="219"/>
      <c r="H239" s="10"/>
      <c r="I239" s="217"/>
      <c r="J239" s="218"/>
      <c r="K239" s="219"/>
      <c r="L239" s="220"/>
      <c r="M239" s="221"/>
      <c r="N239" s="220"/>
      <c r="O239" s="221"/>
      <c r="P239" s="220"/>
      <c r="Q239" s="221"/>
    </row>
    <row r="240" spans="1:17" hidden="1" x14ac:dyDescent="0.25">
      <c r="A240" s="33">
        <v>3</v>
      </c>
      <c r="B240" s="217"/>
      <c r="C240" s="218"/>
      <c r="D240" s="218"/>
      <c r="E240" s="218"/>
      <c r="F240" s="218"/>
      <c r="G240" s="219"/>
      <c r="H240" s="10"/>
      <c r="I240" s="217"/>
      <c r="J240" s="218"/>
      <c r="K240" s="219"/>
      <c r="L240" s="220"/>
      <c r="M240" s="221"/>
      <c r="N240" s="220"/>
      <c r="O240" s="221"/>
      <c r="P240" s="220"/>
      <c r="Q240" s="221"/>
    </row>
    <row r="241" spans="1:17" hidden="1" x14ac:dyDescent="0.25">
      <c r="A241" s="33">
        <v>4</v>
      </c>
      <c r="B241" s="217"/>
      <c r="C241" s="218"/>
      <c r="D241" s="218"/>
      <c r="E241" s="218"/>
      <c r="F241" s="218"/>
      <c r="G241" s="219"/>
      <c r="H241" s="10"/>
      <c r="I241" s="217"/>
      <c r="J241" s="218"/>
      <c r="K241" s="219"/>
      <c r="L241" s="220"/>
      <c r="M241" s="221"/>
      <c r="N241" s="220"/>
      <c r="O241" s="221"/>
      <c r="P241" s="220"/>
      <c r="Q241" s="221"/>
    </row>
    <row r="242" spans="1:17" hidden="1" x14ac:dyDescent="0.25">
      <c r="A242" s="33">
        <v>5</v>
      </c>
      <c r="B242" s="217"/>
      <c r="C242" s="218"/>
      <c r="D242" s="218"/>
      <c r="E242" s="218"/>
      <c r="F242" s="218"/>
      <c r="G242" s="219"/>
      <c r="H242" s="10"/>
      <c r="I242" s="217"/>
      <c r="J242" s="218"/>
      <c r="K242" s="219"/>
      <c r="L242" s="220"/>
      <c r="M242" s="221"/>
      <c r="N242" s="220"/>
      <c r="O242" s="221"/>
      <c r="P242" s="220"/>
      <c r="Q242" s="221"/>
    </row>
    <row r="243" spans="1:17" hidden="1" x14ac:dyDescent="0.25">
      <c r="A243" s="9"/>
      <c r="B243" s="223" t="s">
        <v>52</v>
      </c>
      <c r="C243" s="224"/>
      <c r="D243" s="223"/>
      <c r="E243" s="225"/>
      <c r="F243" s="225"/>
      <c r="G243" s="225"/>
      <c r="H243" s="225"/>
      <c r="I243" s="225"/>
      <c r="J243" s="225"/>
      <c r="K243" s="225"/>
      <c r="L243" s="225"/>
      <c r="M243" s="225"/>
      <c r="N243" s="225"/>
      <c r="O243" s="225"/>
      <c r="P243" s="225"/>
      <c r="Q243" s="224"/>
    </row>
    <row r="244" spans="1:17" hidden="1" x14ac:dyDescent="0.25">
      <c r="A244" s="9"/>
      <c r="B244" s="222" t="s">
        <v>50</v>
      </c>
      <c r="C244" s="222"/>
      <c r="D244" s="222"/>
      <c r="E244" s="222"/>
      <c r="F244" s="222"/>
      <c r="G244" s="222"/>
      <c r="H244" s="222"/>
      <c r="I244" s="222"/>
      <c r="J244" s="222"/>
      <c r="K244" s="222"/>
      <c r="L244" s="222"/>
      <c r="M244" s="222"/>
      <c r="N244" s="222"/>
      <c r="O244" s="222"/>
      <c r="P244" s="222"/>
      <c r="Q244" s="222"/>
    </row>
    <row r="245" spans="1:17" hidden="1" x14ac:dyDescent="0.25">
      <c r="A245" s="33">
        <v>1</v>
      </c>
      <c r="B245" s="217"/>
      <c r="C245" s="218"/>
      <c r="D245" s="218"/>
      <c r="E245" s="218"/>
      <c r="F245" s="218"/>
      <c r="G245" s="219"/>
      <c r="H245" s="10"/>
      <c r="I245" s="217"/>
      <c r="J245" s="218"/>
      <c r="K245" s="219"/>
      <c r="L245" s="220"/>
      <c r="M245" s="221"/>
      <c r="N245" s="220"/>
      <c r="O245" s="221"/>
      <c r="P245" s="220"/>
      <c r="Q245" s="221"/>
    </row>
    <row r="246" spans="1:17" hidden="1" x14ac:dyDescent="0.25">
      <c r="A246" s="33">
        <v>2</v>
      </c>
      <c r="B246" s="217"/>
      <c r="C246" s="218"/>
      <c r="D246" s="218"/>
      <c r="E246" s="218"/>
      <c r="F246" s="218"/>
      <c r="G246" s="219"/>
      <c r="H246" s="10"/>
      <c r="I246" s="217"/>
      <c r="J246" s="218"/>
      <c r="K246" s="219"/>
      <c r="L246" s="220"/>
      <c r="M246" s="221"/>
      <c r="N246" s="220"/>
      <c r="O246" s="221"/>
      <c r="P246" s="220"/>
      <c r="Q246" s="221"/>
    </row>
    <row r="247" spans="1:17" hidden="1" x14ac:dyDescent="0.25">
      <c r="A247" s="33">
        <v>3</v>
      </c>
      <c r="B247" s="217"/>
      <c r="C247" s="218"/>
      <c r="D247" s="218"/>
      <c r="E247" s="218"/>
      <c r="F247" s="218"/>
      <c r="G247" s="219"/>
      <c r="H247" s="10"/>
      <c r="I247" s="217"/>
      <c r="J247" s="218"/>
      <c r="K247" s="219"/>
      <c r="L247" s="220"/>
      <c r="M247" s="221"/>
      <c r="N247" s="220"/>
      <c r="O247" s="221"/>
      <c r="P247" s="220"/>
      <c r="Q247" s="221"/>
    </row>
    <row r="248" spans="1:17" hidden="1" x14ac:dyDescent="0.25">
      <c r="A248" s="33">
        <v>4</v>
      </c>
      <c r="B248" s="217"/>
      <c r="C248" s="218"/>
      <c r="D248" s="218"/>
      <c r="E248" s="218"/>
      <c r="F248" s="218"/>
      <c r="G248" s="219"/>
      <c r="H248" s="10"/>
      <c r="I248" s="217"/>
      <c r="J248" s="218"/>
      <c r="K248" s="219"/>
      <c r="L248" s="220"/>
      <c r="M248" s="221"/>
      <c r="N248" s="220"/>
      <c r="O248" s="221"/>
      <c r="P248" s="220"/>
      <c r="Q248" s="221"/>
    </row>
    <row r="249" spans="1:17" hidden="1" x14ac:dyDescent="0.25">
      <c r="A249" s="33">
        <v>5</v>
      </c>
      <c r="B249" s="217"/>
      <c r="C249" s="218"/>
      <c r="D249" s="218"/>
      <c r="E249" s="218"/>
      <c r="F249" s="218"/>
      <c r="G249" s="219"/>
      <c r="H249" s="10"/>
      <c r="I249" s="217"/>
      <c r="J249" s="218"/>
      <c r="K249" s="219"/>
      <c r="L249" s="220"/>
      <c r="M249" s="221"/>
      <c r="N249" s="220"/>
      <c r="O249" s="221"/>
      <c r="P249" s="220"/>
      <c r="Q249" s="221"/>
    </row>
    <row r="250" spans="1:17" hidden="1" x14ac:dyDescent="0.25">
      <c r="A250" s="33">
        <v>6</v>
      </c>
      <c r="B250" s="217"/>
      <c r="C250" s="218"/>
      <c r="D250" s="218"/>
      <c r="E250" s="218"/>
      <c r="F250" s="218"/>
      <c r="G250" s="219"/>
      <c r="H250" s="10"/>
      <c r="I250" s="217"/>
      <c r="J250" s="218"/>
      <c r="K250" s="219"/>
      <c r="L250" s="220"/>
      <c r="M250" s="221"/>
      <c r="N250" s="220"/>
      <c r="O250" s="221"/>
      <c r="P250" s="220"/>
      <c r="Q250" s="221"/>
    </row>
    <row r="251" spans="1:17" hidden="1" x14ac:dyDescent="0.25">
      <c r="A251" s="33">
        <v>7</v>
      </c>
      <c r="B251" s="217"/>
      <c r="C251" s="218"/>
      <c r="D251" s="218"/>
      <c r="E251" s="218"/>
      <c r="F251" s="218"/>
      <c r="G251" s="219"/>
      <c r="H251" s="10"/>
      <c r="I251" s="217"/>
      <c r="J251" s="218"/>
      <c r="K251" s="219"/>
      <c r="L251" s="220"/>
      <c r="M251" s="221"/>
      <c r="N251" s="220"/>
      <c r="O251" s="221"/>
      <c r="P251" s="220"/>
      <c r="Q251" s="221"/>
    </row>
    <row r="252" spans="1:17" hidden="1" x14ac:dyDescent="0.25">
      <c r="A252" s="33">
        <v>8</v>
      </c>
      <c r="B252" s="217"/>
      <c r="C252" s="218"/>
      <c r="D252" s="218"/>
      <c r="E252" s="218"/>
      <c r="F252" s="218"/>
      <c r="G252" s="219"/>
      <c r="H252" s="10"/>
      <c r="I252" s="217"/>
      <c r="J252" s="218"/>
      <c r="K252" s="219"/>
      <c r="L252" s="220"/>
      <c r="M252" s="221"/>
      <c r="N252" s="220"/>
      <c r="O252" s="221"/>
      <c r="P252" s="220"/>
      <c r="Q252" s="221"/>
    </row>
    <row r="253" spans="1:17" hidden="1" x14ac:dyDescent="0.25">
      <c r="A253" s="33">
        <v>9</v>
      </c>
      <c r="B253" s="217"/>
      <c r="C253" s="218"/>
      <c r="D253" s="218"/>
      <c r="E253" s="218"/>
      <c r="F253" s="218"/>
      <c r="G253" s="219"/>
      <c r="H253" s="10"/>
      <c r="I253" s="217"/>
      <c r="J253" s="218"/>
      <c r="K253" s="219"/>
      <c r="L253" s="220"/>
      <c r="M253" s="221"/>
      <c r="N253" s="220"/>
      <c r="O253" s="221"/>
      <c r="P253" s="220"/>
      <c r="Q253" s="221"/>
    </row>
    <row r="254" spans="1:17" hidden="1" x14ac:dyDescent="0.25">
      <c r="A254" s="33">
        <v>10</v>
      </c>
      <c r="B254" s="217"/>
      <c r="C254" s="218"/>
      <c r="D254" s="218"/>
      <c r="E254" s="218"/>
      <c r="F254" s="218"/>
      <c r="G254" s="219"/>
      <c r="H254" s="10"/>
      <c r="I254" s="217"/>
      <c r="J254" s="218"/>
      <c r="K254" s="219"/>
      <c r="L254" s="220"/>
      <c r="M254" s="221"/>
      <c r="N254" s="220"/>
      <c r="O254" s="221"/>
      <c r="P254" s="220"/>
      <c r="Q254" s="221"/>
    </row>
    <row r="255" spans="1:17" hidden="1" x14ac:dyDescent="0.25">
      <c r="A255" s="9"/>
      <c r="B255" s="222" t="s">
        <v>51</v>
      </c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</row>
    <row r="256" spans="1:17" hidden="1" x14ac:dyDescent="0.25">
      <c r="A256" s="33">
        <v>1</v>
      </c>
      <c r="B256" s="217"/>
      <c r="C256" s="218"/>
      <c r="D256" s="218"/>
      <c r="E256" s="218"/>
      <c r="F256" s="218"/>
      <c r="G256" s="219"/>
      <c r="H256" s="10"/>
      <c r="I256" s="217"/>
      <c r="J256" s="218"/>
      <c r="K256" s="219"/>
      <c r="L256" s="220"/>
      <c r="M256" s="221"/>
      <c r="N256" s="220"/>
      <c r="O256" s="221"/>
      <c r="P256" s="220"/>
      <c r="Q256" s="221"/>
    </row>
    <row r="257" spans="1:17" hidden="1" x14ac:dyDescent="0.25">
      <c r="A257" s="33">
        <v>2</v>
      </c>
      <c r="B257" s="217"/>
      <c r="C257" s="218"/>
      <c r="D257" s="218"/>
      <c r="E257" s="218"/>
      <c r="F257" s="218"/>
      <c r="G257" s="219"/>
      <c r="H257" s="10"/>
      <c r="I257" s="217"/>
      <c r="J257" s="218"/>
      <c r="K257" s="219"/>
      <c r="L257" s="220"/>
      <c r="M257" s="221"/>
      <c r="N257" s="220"/>
      <c r="O257" s="221"/>
      <c r="P257" s="220"/>
      <c r="Q257" s="221"/>
    </row>
    <row r="258" spans="1:17" hidden="1" x14ac:dyDescent="0.25">
      <c r="A258" s="33">
        <v>3</v>
      </c>
      <c r="B258" s="217"/>
      <c r="C258" s="218"/>
      <c r="D258" s="218"/>
      <c r="E258" s="218"/>
      <c r="F258" s="218"/>
      <c r="G258" s="219"/>
      <c r="H258" s="10"/>
      <c r="I258" s="217"/>
      <c r="J258" s="218"/>
      <c r="K258" s="219"/>
      <c r="L258" s="220"/>
      <c r="M258" s="221"/>
      <c r="N258" s="220"/>
      <c r="O258" s="221"/>
      <c r="P258" s="220"/>
      <c r="Q258" s="221"/>
    </row>
    <row r="259" spans="1:17" hidden="1" x14ac:dyDescent="0.25">
      <c r="A259" s="33">
        <v>4</v>
      </c>
      <c r="B259" s="217"/>
      <c r="C259" s="218"/>
      <c r="D259" s="218"/>
      <c r="E259" s="218"/>
      <c r="F259" s="218"/>
      <c r="G259" s="219"/>
      <c r="H259" s="10"/>
      <c r="I259" s="217"/>
      <c r="J259" s="218"/>
      <c r="K259" s="219"/>
      <c r="L259" s="220"/>
      <c r="M259" s="221"/>
      <c r="N259" s="220"/>
      <c r="O259" s="221"/>
      <c r="P259" s="220"/>
      <c r="Q259" s="221"/>
    </row>
    <row r="260" spans="1:17" hidden="1" x14ac:dyDescent="0.25">
      <c r="A260" s="33">
        <v>5</v>
      </c>
      <c r="B260" s="217"/>
      <c r="C260" s="218"/>
      <c r="D260" s="218"/>
      <c r="E260" s="218"/>
      <c r="F260" s="218"/>
      <c r="G260" s="219"/>
      <c r="H260" s="10"/>
      <c r="I260" s="217"/>
      <c r="J260" s="218"/>
      <c r="K260" s="219"/>
      <c r="L260" s="220"/>
      <c r="M260" s="221"/>
      <c r="N260" s="220"/>
      <c r="O260" s="221"/>
      <c r="P260" s="220"/>
      <c r="Q260" s="221"/>
    </row>
    <row r="261" spans="1:17" hidden="1" x14ac:dyDescent="0.25">
      <c r="A261" s="33">
        <v>6</v>
      </c>
      <c r="B261" s="217"/>
      <c r="C261" s="218"/>
      <c r="D261" s="218"/>
      <c r="E261" s="218"/>
      <c r="F261" s="218"/>
      <c r="G261" s="219"/>
      <c r="H261" s="10"/>
      <c r="I261" s="217"/>
      <c r="J261" s="218"/>
      <c r="K261" s="219"/>
      <c r="L261" s="220"/>
      <c r="M261" s="221"/>
      <c r="N261" s="220"/>
      <c r="O261" s="221"/>
      <c r="P261" s="220"/>
      <c r="Q261" s="221"/>
    </row>
    <row r="262" spans="1:17" hidden="1" x14ac:dyDescent="0.25">
      <c r="A262" s="33">
        <v>7</v>
      </c>
      <c r="B262" s="217"/>
      <c r="C262" s="218"/>
      <c r="D262" s="218"/>
      <c r="E262" s="218"/>
      <c r="F262" s="218"/>
      <c r="G262" s="219"/>
      <c r="H262" s="10"/>
      <c r="I262" s="217"/>
      <c r="J262" s="218"/>
      <c r="K262" s="219"/>
      <c r="L262" s="220"/>
      <c r="M262" s="221"/>
      <c r="N262" s="220"/>
      <c r="O262" s="221"/>
      <c r="P262" s="220"/>
      <c r="Q262" s="221"/>
    </row>
    <row r="263" spans="1:17" hidden="1" x14ac:dyDescent="0.25">
      <c r="A263" s="33">
        <v>8</v>
      </c>
      <c r="B263" s="217"/>
      <c r="C263" s="218"/>
      <c r="D263" s="218"/>
      <c r="E263" s="218"/>
      <c r="F263" s="218"/>
      <c r="G263" s="219"/>
      <c r="H263" s="10"/>
      <c r="I263" s="217"/>
      <c r="J263" s="218"/>
      <c r="K263" s="219"/>
      <c r="L263" s="220"/>
      <c r="M263" s="221"/>
      <c r="N263" s="220"/>
      <c r="O263" s="221"/>
      <c r="P263" s="220"/>
      <c r="Q263" s="221"/>
    </row>
    <row r="264" spans="1:17" hidden="1" x14ac:dyDescent="0.25">
      <c r="A264" s="33">
        <v>9</v>
      </c>
      <c r="B264" s="217"/>
      <c r="C264" s="218"/>
      <c r="D264" s="218"/>
      <c r="E264" s="218"/>
      <c r="F264" s="218"/>
      <c r="G264" s="219"/>
      <c r="H264" s="10"/>
      <c r="I264" s="217"/>
      <c r="J264" s="218"/>
      <c r="K264" s="219"/>
      <c r="L264" s="220"/>
      <c r="M264" s="221"/>
      <c r="N264" s="220"/>
      <c r="O264" s="221"/>
      <c r="P264" s="220"/>
      <c r="Q264" s="221"/>
    </row>
    <row r="265" spans="1:17" hidden="1" x14ac:dyDescent="0.25">
      <c r="A265" s="33">
        <v>10</v>
      </c>
      <c r="B265" s="217"/>
      <c r="C265" s="218"/>
      <c r="D265" s="218"/>
      <c r="E265" s="218"/>
      <c r="F265" s="218"/>
      <c r="G265" s="219"/>
      <c r="H265" s="10"/>
      <c r="I265" s="217"/>
      <c r="J265" s="218"/>
      <c r="K265" s="219"/>
      <c r="L265" s="220"/>
      <c r="M265" s="221"/>
      <c r="N265" s="220"/>
      <c r="O265" s="221"/>
      <c r="P265" s="220"/>
      <c r="Q265" s="221"/>
    </row>
    <row r="266" spans="1:17" hidden="1" x14ac:dyDescent="0.25">
      <c r="A266" s="9"/>
      <c r="B266" s="222" t="s">
        <v>53</v>
      </c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</row>
    <row r="267" spans="1:17" hidden="1" x14ac:dyDescent="0.25">
      <c r="A267" s="33">
        <v>1</v>
      </c>
      <c r="B267" s="217"/>
      <c r="C267" s="218"/>
      <c r="D267" s="218"/>
      <c r="E267" s="218"/>
      <c r="F267" s="218"/>
      <c r="G267" s="219"/>
      <c r="H267" s="10"/>
      <c r="I267" s="217"/>
      <c r="J267" s="218"/>
      <c r="K267" s="219"/>
      <c r="L267" s="220"/>
      <c r="M267" s="221"/>
      <c r="N267" s="220"/>
      <c r="O267" s="221"/>
      <c r="P267" s="220"/>
      <c r="Q267" s="221"/>
    </row>
    <row r="268" spans="1:17" hidden="1" x14ac:dyDescent="0.25">
      <c r="A268" s="33">
        <v>2</v>
      </c>
      <c r="B268" s="217"/>
      <c r="C268" s="218"/>
      <c r="D268" s="218"/>
      <c r="E268" s="218"/>
      <c r="F268" s="218"/>
      <c r="G268" s="219"/>
      <c r="H268" s="10"/>
      <c r="I268" s="217"/>
      <c r="J268" s="218"/>
      <c r="K268" s="219"/>
      <c r="L268" s="220"/>
      <c r="M268" s="221"/>
      <c r="N268" s="220"/>
      <c r="O268" s="221"/>
      <c r="P268" s="220"/>
      <c r="Q268" s="221"/>
    </row>
    <row r="269" spans="1:17" hidden="1" x14ac:dyDescent="0.25">
      <c r="A269" s="33">
        <v>3</v>
      </c>
      <c r="B269" s="217"/>
      <c r="C269" s="218"/>
      <c r="D269" s="218"/>
      <c r="E269" s="218"/>
      <c r="F269" s="218"/>
      <c r="G269" s="219"/>
      <c r="H269" s="10"/>
      <c r="I269" s="217"/>
      <c r="J269" s="218"/>
      <c r="K269" s="219"/>
      <c r="L269" s="220"/>
      <c r="M269" s="221"/>
      <c r="N269" s="220"/>
      <c r="O269" s="221"/>
      <c r="P269" s="220"/>
      <c r="Q269" s="221"/>
    </row>
    <row r="270" spans="1:17" hidden="1" x14ac:dyDescent="0.25">
      <c r="A270" s="33">
        <v>4</v>
      </c>
      <c r="B270" s="217"/>
      <c r="C270" s="218"/>
      <c r="D270" s="218"/>
      <c r="E270" s="218"/>
      <c r="F270" s="218"/>
      <c r="G270" s="219"/>
      <c r="H270" s="10"/>
      <c r="I270" s="217"/>
      <c r="J270" s="218"/>
      <c r="K270" s="219"/>
      <c r="L270" s="220"/>
      <c r="M270" s="221"/>
      <c r="N270" s="220"/>
      <c r="O270" s="221"/>
      <c r="P270" s="220"/>
      <c r="Q270" s="221"/>
    </row>
    <row r="271" spans="1:17" hidden="1" x14ac:dyDescent="0.25">
      <c r="A271" s="33">
        <v>5</v>
      </c>
      <c r="B271" s="217"/>
      <c r="C271" s="218"/>
      <c r="D271" s="218"/>
      <c r="E271" s="218"/>
      <c r="F271" s="218"/>
      <c r="G271" s="219"/>
      <c r="H271" s="10"/>
      <c r="I271" s="217"/>
      <c r="J271" s="218"/>
      <c r="K271" s="219"/>
      <c r="L271" s="220"/>
      <c r="M271" s="221"/>
      <c r="N271" s="220"/>
      <c r="O271" s="221"/>
      <c r="P271" s="220"/>
      <c r="Q271" s="221"/>
    </row>
    <row r="272" spans="1:17" hidden="1" x14ac:dyDescent="0.25">
      <c r="A272" s="9"/>
      <c r="B272" s="222" t="s">
        <v>54</v>
      </c>
      <c r="C272" s="222"/>
      <c r="D272" s="222"/>
      <c r="E272" s="222"/>
      <c r="F272" s="222"/>
      <c r="G272" s="222"/>
      <c r="H272" s="222"/>
      <c r="I272" s="222"/>
      <c r="J272" s="222"/>
      <c r="K272" s="222"/>
      <c r="L272" s="222"/>
      <c r="M272" s="222"/>
      <c r="N272" s="222"/>
      <c r="O272" s="222"/>
      <c r="P272" s="222"/>
      <c r="Q272" s="222"/>
    </row>
    <row r="273" spans="1:17" hidden="1" x14ac:dyDescent="0.25">
      <c r="A273" s="33">
        <v>1</v>
      </c>
      <c r="B273" s="217"/>
      <c r="C273" s="218"/>
      <c r="D273" s="218"/>
      <c r="E273" s="218"/>
      <c r="F273" s="218"/>
      <c r="G273" s="219"/>
      <c r="H273" s="10"/>
      <c r="I273" s="217"/>
      <c r="J273" s="218"/>
      <c r="K273" s="219"/>
      <c r="L273" s="220"/>
      <c r="M273" s="221"/>
      <c r="N273" s="220"/>
      <c r="O273" s="221"/>
      <c r="P273" s="220"/>
      <c r="Q273" s="221"/>
    </row>
    <row r="274" spans="1:17" hidden="1" x14ac:dyDescent="0.25">
      <c r="A274" s="33">
        <v>2</v>
      </c>
      <c r="B274" s="217"/>
      <c r="C274" s="218"/>
      <c r="D274" s="218"/>
      <c r="E274" s="218"/>
      <c r="F274" s="218"/>
      <c r="G274" s="219"/>
      <c r="H274" s="10"/>
      <c r="I274" s="217"/>
      <c r="J274" s="218"/>
      <c r="K274" s="219"/>
      <c r="L274" s="220"/>
      <c r="M274" s="221"/>
      <c r="N274" s="220"/>
      <c r="O274" s="221"/>
      <c r="P274" s="220"/>
      <c r="Q274" s="221"/>
    </row>
    <row r="275" spans="1:17" hidden="1" x14ac:dyDescent="0.25">
      <c r="A275" s="33">
        <v>3</v>
      </c>
      <c r="B275" s="217"/>
      <c r="C275" s="218"/>
      <c r="D275" s="218"/>
      <c r="E275" s="218"/>
      <c r="F275" s="218"/>
      <c r="G275" s="219"/>
      <c r="H275" s="10"/>
      <c r="I275" s="217"/>
      <c r="J275" s="218"/>
      <c r="K275" s="219"/>
      <c r="L275" s="220"/>
      <c r="M275" s="221"/>
      <c r="N275" s="220"/>
      <c r="O275" s="221"/>
      <c r="P275" s="220"/>
      <c r="Q275" s="221"/>
    </row>
    <row r="276" spans="1:17" hidden="1" x14ac:dyDescent="0.25">
      <c r="A276" s="33">
        <v>4</v>
      </c>
      <c r="B276" s="217"/>
      <c r="C276" s="218"/>
      <c r="D276" s="218"/>
      <c r="E276" s="218"/>
      <c r="F276" s="218"/>
      <c r="G276" s="219"/>
      <c r="H276" s="10"/>
      <c r="I276" s="217"/>
      <c r="J276" s="218"/>
      <c r="K276" s="219"/>
      <c r="L276" s="220"/>
      <c r="M276" s="221"/>
      <c r="N276" s="220"/>
      <c r="O276" s="221"/>
      <c r="P276" s="220"/>
      <c r="Q276" s="221"/>
    </row>
    <row r="277" spans="1:17" hidden="1" x14ac:dyDescent="0.25">
      <c r="A277" s="33">
        <v>5</v>
      </c>
      <c r="B277" s="217"/>
      <c r="C277" s="218"/>
      <c r="D277" s="218"/>
      <c r="E277" s="218"/>
      <c r="F277" s="218"/>
      <c r="G277" s="219"/>
      <c r="H277" s="10"/>
      <c r="I277" s="217"/>
      <c r="J277" s="218"/>
      <c r="K277" s="219"/>
      <c r="L277" s="220"/>
      <c r="M277" s="221"/>
      <c r="N277" s="220"/>
      <c r="O277" s="221"/>
      <c r="P277" s="220"/>
      <c r="Q277" s="221"/>
    </row>
    <row r="278" spans="1:17" hidden="1" x14ac:dyDescent="0.25">
      <c r="A278" s="9"/>
      <c r="B278" s="223" t="s">
        <v>52</v>
      </c>
      <c r="C278" s="224"/>
      <c r="D278" s="223"/>
      <c r="E278" s="225"/>
      <c r="F278" s="225"/>
      <c r="G278" s="225"/>
      <c r="H278" s="225"/>
      <c r="I278" s="225"/>
      <c r="J278" s="225"/>
      <c r="K278" s="225"/>
      <c r="L278" s="225"/>
      <c r="M278" s="225"/>
      <c r="N278" s="225"/>
      <c r="O278" s="225"/>
      <c r="P278" s="225"/>
      <c r="Q278" s="224"/>
    </row>
    <row r="279" spans="1:17" hidden="1" x14ac:dyDescent="0.25">
      <c r="A279" s="9"/>
      <c r="B279" s="222" t="s">
        <v>50</v>
      </c>
      <c r="C279" s="222"/>
      <c r="D279" s="222"/>
      <c r="E279" s="222"/>
      <c r="F279" s="222"/>
      <c r="G279" s="222"/>
      <c r="H279" s="222"/>
      <c r="I279" s="222"/>
      <c r="J279" s="222"/>
      <c r="K279" s="222"/>
      <c r="L279" s="222"/>
      <c r="M279" s="222"/>
      <c r="N279" s="222"/>
      <c r="O279" s="222"/>
      <c r="P279" s="222"/>
      <c r="Q279" s="222"/>
    </row>
    <row r="280" spans="1:17" hidden="1" x14ac:dyDescent="0.25">
      <c r="A280" s="33">
        <v>1</v>
      </c>
      <c r="B280" s="217"/>
      <c r="C280" s="218"/>
      <c r="D280" s="218"/>
      <c r="E280" s="218"/>
      <c r="F280" s="218"/>
      <c r="G280" s="219"/>
      <c r="H280" s="10"/>
      <c r="I280" s="217"/>
      <c r="J280" s="218"/>
      <c r="K280" s="219"/>
      <c r="L280" s="220"/>
      <c r="M280" s="221"/>
      <c r="N280" s="220"/>
      <c r="O280" s="221"/>
      <c r="P280" s="220"/>
      <c r="Q280" s="221"/>
    </row>
    <row r="281" spans="1:17" hidden="1" x14ac:dyDescent="0.25">
      <c r="A281" s="33">
        <v>2</v>
      </c>
      <c r="B281" s="217"/>
      <c r="C281" s="218"/>
      <c r="D281" s="218"/>
      <c r="E281" s="218"/>
      <c r="F281" s="218"/>
      <c r="G281" s="219"/>
      <c r="H281" s="10"/>
      <c r="I281" s="217"/>
      <c r="J281" s="218"/>
      <c r="K281" s="219"/>
      <c r="L281" s="220"/>
      <c r="M281" s="221"/>
      <c r="N281" s="220"/>
      <c r="O281" s="221"/>
      <c r="P281" s="220"/>
      <c r="Q281" s="221"/>
    </row>
    <row r="282" spans="1:17" hidden="1" x14ac:dyDescent="0.25">
      <c r="A282" s="33">
        <v>3</v>
      </c>
      <c r="B282" s="217"/>
      <c r="C282" s="218"/>
      <c r="D282" s="218"/>
      <c r="E282" s="218"/>
      <c r="F282" s="218"/>
      <c r="G282" s="219"/>
      <c r="H282" s="10"/>
      <c r="I282" s="217"/>
      <c r="J282" s="218"/>
      <c r="K282" s="219"/>
      <c r="L282" s="220"/>
      <c r="M282" s="221"/>
      <c r="N282" s="220"/>
      <c r="O282" s="221"/>
      <c r="P282" s="220"/>
      <c r="Q282" s="221"/>
    </row>
    <row r="283" spans="1:17" hidden="1" x14ac:dyDescent="0.25">
      <c r="A283" s="33">
        <v>4</v>
      </c>
      <c r="B283" s="217"/>
      <c r="C283" s="218"/>
      <c r="D283" s="218"/>
      <c r="E283" s="218"/>
      <c r="F283" s="218"/>
      <c r="G283" s="219"/>
      <c r="H283" s="10"/>
      <c r="I283" s="217"/>
      <c r="J283" s="218"/>
      <c r="K283" s="219"/>
      <c r="L283" s="220"/>
      <c r="M283" s="221"/>
      <c r="N283" s="220"/>
      <c r="O283" s="221"/>
      <c r="P283" s="220"/>
      <c r="Q283" s="221"/>
    </row>
    <row r="284" spans="1:17" hidden="1" x14ac:dyDescent="0.25">
      <c r="A284" s="33">
        <v>5</v>
      </c>
      <c r="B284" s="217"/>
      <c r="C284" s="218"/>
      <c r="D284" s="218"/>
      <c r="E284" s="218"/>
      <c r="F284" s="218"/>
      <c r="G284" s="219"/>
      <c r="H284" s="10"/>
      <c r="I284" s="217"/>
      <c r="J284" s="218"/>
      <c r="K284" s="219"/>
      <c r="L284" s="220"/>
      <c r="M284" s="221"/>
      <c r="N284" s="220"/>
      <c r="O284" s="221"/>
      <c r="P284" s="220"/>
      <c r="Q284" s="221"/>
    </row>
    <row r="285" spans="1:17" hidden="1" x14ac:dyDescent="0.25">
      <c r="A285" s="33">
        <v>6</v>
      </c>
      <c r="B285" s="217"/>
      <c r="C285" s="218"/>
      <c r="D285" s="218"/>
      <c r="E285" s="218"/>
      <c r="F285" s="218"/>
      <c r="G285" s="219"/>
      <c r="H285" s="10"/>
      <c r="I285" s="217"/>
      <c r="J285" s="218"/>
      <c r="K285" s="219"/>
      <c r="L285" s="220"/>
      <c r="M285" s="221"/>
      <c r="N285" s="220"/>
      <c r="O285" s="221"/>
      <c r="P285" s="220"/>
      <c r="Q285" s="221"/>
    </row>
    <row r="286" spans="1:17" hidden="1" x14ac:dyDescent="0.25">
      <c r="A286" s="33">
        <v>7</v>
      </c>
      <c r="B286" s="217"/>
      <c r="C286" s="218"/>
      <c r="D286" s="218"/>
      <c r="E286" s="218"/>
      <c r="F286" s="218"/>
      <c r="G286" s="219"/>
      <c r="H286" s="10"/>
      <c r="I286" s="217"/>
      <c r="J286" s="218"/>
      <c r="K286" s="219"/>
      <c r="L286" s="220"/>
      <c r="M286" s="221"/>
      <c r="N286" s="220"/>
      <c r="O286" s="221"/>
      <c r="P286" s="220"/>
      <c r="Q286" s="221"/>
    </row>
    <row r="287" spans="1:17" hidden="1" x14ac:dyDescent="0.25">
      <c r="A287" s="33">
        <v>8</v>
      </c>
      <c r="B287" s="217"/>
      <c r="C287" s="218"/>
      <c r="D287" s="218"/>
      <c r="E287" s="218"/>
      <c r="F287" s="218"/>
      <c r="G287" s="219"/>
      <c r="H287" s="10"/>
      <c r="I287" s="217"/>
      <c r="J287" s="218"/>
      <c r="K287" s="219"/>
      <c r="L287" s="220"/>
      <c r="M287" s="221"/>
      <c r="N287" s="220"/>
      <c r="O287" s="221"/>
      <c r="P287" s="220"/>
      <c r="Q287" s="221"/>
    </row>
    <row r="288" spans="1:17" hidden="1" x14ac:dyDescent="0.25">
      <c r="A288" s="33">
        <v>9</v>
      </c>
      <c r="B288" s="217"/>
      <c r="C288" s="218"/>
      <c r="D288" s="218"/>
      <c r="E288" s="218"/>
      <c r="F288" s="218"/>
      <c r="G288" s="219"/>
      <c r="H288" s="10"/>
      <c r="I288" s="217"/>
      <c r="J288" s="218"/>
      <c r="K288" s="219"/>
      <c r="L288" s="220"/>
      <c r="M288" s="221"/>
      <c r="N288" s="220"/>
      <c r="O288" s="221"/>
      <c r="P288" s="220"/>
      <c r="Q288" s="221"/>
    </row>
    <row r="289" spans="1:17" hidden="1" x14ac:dyDescent="0.25">
      <c r="A289" s="33">
        <v>10</v>
      </c>
      <c r="B289" s="217"/>
      <c r="C289" s="218"/>
      <c r="D289" s="218"/>
      <c r="E289" s="218"/>
      <c r="F289" s="218"/>
      <c r="G289" s="219"/>
      <c r="H289" s="10"/>
      <c r="I289" s="217"/>
      <c r="J289" s="218"/>
      <c r="K289" s="219"/>
      <c r="L289" s="220"/>
      <c r="M289" s="221"/>
      <c r="N289" s="220"/>
      <c r="O289" s="221"/>
      <c r="P289" s="220"/>
      <c r="Q289" s="221"/>
    </row>
    <row r="290" spans="1:17" hidden="1" x14ac:dyDescent="0.25">
      <c r="A290" s="9"/>
      <c r="B290" s="222" t="s">
        <v>51</v>
      </c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</row>
    <row r="291" spans="1:17" hidden="1" x14ac:dyDescent="0.25">
      <c r="A291" s="33">
        <v>1</v>
      </c>
      <c r="B291" s="217"/>
      <c r="C291" s="218"/>
      <c r="D291" s="218"/>
      <c r="E291" s="218"/>
      <c r="F291" s="218"/>
      <c r="G291" s="219"/>
      <c r="H291" s="10"/>
      <c r="I291" s="217"/>
      <c r="J291" s="218"/>
      <c r="K291" s="219"/>
      <c r="L291" s="220"/>
      <c r="M291" s="221"/>
      <c r="N291" s="220"/>
      <c r="O291" s="221"/>
      <c r="P291" s="220"/>
      <c r="Q291" s="221"/>
    </row>
    <row r="292" spans="1:17" hidden="1" x14ac:dyDescent="0.25">
      <c r="A292" s="33">
        <v>2</v>
      </c>
      <c r="B292" s="217"/>
      <c r="C292" s="218"/>
      <c r="D292" s="218"/>
      <c r="E292" s="218"/>
      <c r="F292" s="218"/>
      <c r="G292" s="219"/>
      <c r="H292" s="10"/>
      <c r="I292" s="217"/>
      <c r="J292" s="218"/>
      <c r="K292" s="219"/>
      <c r="L292" s="220"/>
      <c r="M292" s="221"/>
      <c r="N292" s="220"/>
      <c r="O292" s="221"/>
      <c r="P292" s="220"/>
      <c r="Q292" s="221"/>
    </row>
    <row r="293" spans="1:17" hidden="1" x14ac:dyDescent="0.25">
      <c r="A293" s="33">
        <v>3</v>
      </c>
      <c r="B293" s="217"/>
      <c r="C293" s="218"/>
      <c r="D293" s="218"/>
      <c r="E293" s="218"/>
      <c r="F293" s="218"/>
      <c r="G293" s="219"/>
      <c r="H293" s="10"/>
      <c r="I293" s="217"/>
      <c r="J293" s="218"/>
      <c r="K293" s="219"/>
      <c r="L293" s="220"/>
      <c r="M293" s="221"/>
      <c r="N293" s="220"/>
      <c r="O293" s="221"/>
      <c r="P293" s="220"/>
      <c r="Q293" s="221"/>
    </row>
    <row r="294" spans="1:17" hidden="1" x14ac:dyDescent="0.25">
      <c r="A294" s="33">
        <v>4</v>
      </c>
      <c r="B294" s="217"/>
      <c r="C294" s="218"/>
      <c r="D294" s="218"/>
      <c r="E294" s="218"/>
      <c r="F294" s="218"/>
      <c r="G294" s="219"/>
      <c r="H294" s="10"/>
      <c r="I294" s="217"/>
      <c r="J294" s="218"/>
      <c r="K294" s="219"/>
      <c r="L294" s="220"/>
      <c r="M294" s="221"/>
      <c r="N294" s="220"/>
      <c r="O294" s="221"/>
      <c r="P294" s="220"/>
      <c r="Q294" s="221"/>
    </row>
    <row r="295" spans="1:17" hidden="1" x14ac:dyDescent="0.25">
      <c r="A295" s="33">
        <v>5</v>
      </c>
      <c r="B295" s="217"/>
      <c r="C295" s="218"/>
      <c r="D295" s="218"/>
      <c r="E295" s="218"/>
      <c r="F295" s="218"/>
      <c r="G295" s="219"/>
      <c r="H295" s="10"/>
      <c r="I295" s="217"/>
      <c r="J295" s="218"/>
      <c r="K295" s="219"/>
      <c r="L295" s="220"/>
      <c r="M295" s="221"/>
      <c r="N295" s="220"/>
      <c r="O295" s="221"/>
      <c r="P295" s="220"/>
      <c r="Q295" s="221"/>
    </row>
    <row r="296" spans="1:17" hidden="1" x14ac:dyDescent="0.25">
      <c r="A296" s="33">
        <v>6</v>
      </c>
      <c r="B296" s="217"/>
      <c r="C296" s="218"/>
      <c r="D296" s="218"/>
      <c r="E296" s="218"/>
      <c r="F296" s="218"/>
      <c r="G296" s="219"/>
      <c r="H296" s="10"/>
      <c r="I296" s="217"/>
      <c r="J296" s="218"/>
      <c r="K296" s="219"/>
      <c r="L296" s="220"/>
      <c r="M296" s="221"/>
      <c r="N296" s="220"/>
      <c r="O296" s="221"/>
      <c r="P296" s="220"/>
      <c r="Q296" s="221"/>
    </row>
    <row r="297" spans="1:17" hidden="1" x14ac:dyDescent="0.25">
      <c r="A297" s="33">
        <v>7</v>
      </c>
      <c r="B297" s="217"/>
      <c r="C297" s="218"/>
      <c r="D297" s="218"/>
      <c r="E297" s="218"/>
      <c r="F297" s="218"/>
      <c r="G297" s="219"/>
      <c r="H297" s="10"/>
      <c r="I297" s="217"/>
      <c r="J297" s="218"/>
      <c r="K297" s="219"/>
      <c r="L297" s="220"/>
      <c r="M297" s="221"/>
      <c r="N297" s="220"/>
      <c r="O297" s="221"/>
      <c r="P297" s="220"/>
      <c r="Q297" s="221"/>
    </row>
    <row r="298" spans="1:17" hidden="1" x14ac:dyDescent="0.25">
      <c r="A298" s="33">
        <v>8</v>
      </c>
      <c r="B298" s="217"/>
      <c r="C298" s="218"/>
      <c r="D298" s="218"/>
      <c r="E298" s="218"/>
      <c r="F298" s="218"/>
      <c r="G298" s="219"/>
      <c r="H298" s="10"/>
      <c r="I298" s="217"/>
      <c r="J298" s="218"/>
      <c r="K298" s="219"/>
      <c r="L298" s="220"/>
      <c r="M298" s="221"/>
      <c r="N298" s="220"/>
      <c r="O298" s="221"/>
      <c r="P298" s="220"/>
      <c r="Q298" s="221"/>
    </row>
    <row r="299" spans="1:17" hidden="1" x14ac:dyDescent="0.25">
      <c r="A299" s="33">
        <v>9</v>
      </c>
      <c r="B299" s="217"/>
      <c r="C299" s="218"/>
      <c r="D299" s="218"/>
      <c r="E299" s="218"/>
      <c r="F299" s="218"/>
      <c r="G299" s="219"/>
      <c r="H299" s="10"/>
      <c r="I299" s="217"/>
      <c r="J299" s="218"/>
      <c r="K299" s="219"/>
      <c r="L299" s="220"/>
      <c r="M299" s="221"/>
      <c r="N299" s="220"/>
      <c r="O299" s="221"/>
      <c r="P299" s="220"/>
      <c r="Q299" s="221"/>
    </row>
    <row r="300" spans="1:17" hidden="1" x14ac:dyDescent="0.25">
      <c r="A300" s="33">
        <v>10</v>
      </c>
      <c r="B300" s="217"/>
      <c r="C300" s="218"/>
      <c r="D300" s="218"/>
      <c r="E300" s="218"/>
      <c r="F300" s="218"/>
      <c r="G300" s="219"/>
      <c r="H300" s="10"/>
      <c r="I300" s="217"/>
      <c r="J300" s="218"/>
      <c r="K300" s="219"/>
      <c r="L300" s="220"/>
      <c r="M300" s="221"/>
      <c r="N300" s="220"/>
      <c r="O300" s="221"/>
      <c r="P300" s="220"/>
      <c r="Q300" s="221"/>
    </row>
    <row r="301" spans="1:17" hidden="1" x14ac:dyDescent="0.25">
      <c r="A301" s="9"/>
      <c r="B301" s="222" t="s">
        <v>53</v>
      </c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</row>
    <row r="302" spans="1:17" hidden="1" x14ac:dyDescent="0.25">
      <c r="A302" s="33">
        <v>1</v>
      </c>
      <c r="B302" s="217"/>
      <c r="C302" s="218"/>
      <c r="D302" s="218"/>
      <c r="E302" s="218"/>
      <c r="F302" s="218"/>
      <c r="G302" s="219"/>
      <c r="H302" s="10"/>
      <c r="I302" s="217"/>
      <c r="J302" s="218"/>
      <c r="K302" s="219"/>
      <c r="L302" s="220"/>
      <c r="M302" s="221"/>
      <c r="N302" s="220"/>
      <c r="O302" s="221"/>
      <c r="P302" s="220"/>
      <c r="Q302" s="221"/>
    </row>
    <row r="303" spans="1:17" hidden="1" x14ac:dyDescent="0.25">
      <c r="A303" s="33">
        <v>2</v>
      </c>
      <c r="B303" s="217"/>
      <c r="C303" s="218"/>
      <c r="D303" s="218"/>
      <c r="E303" s="218"/>
      <c r="F303" s="218"/>
      <c r="G303" s="219"/>
      <c r="H303" s="10"/>
      <c r="I303" s="217"/>
      <c r="J303" s="218"/>
      <c r="K303" s="219"/>
      <c r="L303" s="220"/>
      <c r="M303" s="221"/>
      <c r="N303" s="220"/>
      <c r="O303" s="221"/>
      <c r="P303" s="220"/>
      <c r="Q303" s="221"/>
    </row>
    <row r="304" spans="1:17" hidden="1" x14ac:dyDescent="0.25">
      <c r="A304" s="33">
        <v>3</v>
      </c>
      <c r="B304" s="217"/>
      <c r="C304" s="218"/>
      <c r="D304" s="218"/>
      <c r="E304" s="218"/>
      <c r="F304" s="218"/>
      <c r="G304" s="219"/>
      <c r="H304" s="10"/>
      <c r="I304" s="217"/>
      <c r="J304" s="218"/>
      <c r="K304" s="219"/>
      <c r="L304" s="220"/>
      <c r="M304" s="221"/>
      <c r="N304" s="220"/>
      <c r="O304" s="221"/>
      <c r="P304" s="220"/>
      <c r="Q304" s="221"/>
    </row>
    <row r="305" spans="1:17" hidden="1" x14ac:dyDescent="0.25">
      <c r="A305" s="33">
        <v>4</v>
      </c>
      <c r="B305" s="217"/>
      <c r="C305" s="218"/>
      <c r="D305" s="218"/>
      <c r="E305" s="218"/>
      <c r="F305" s="218"/>
      <c r="G305" s="219"/>
      <c r="H305" s="10"/>
      <c r="I305" s="217"/>
      <c r="J305" s="218"/>
      <c r="K305" s="219"/>
      <c r="L305" s="220"/>
      <c r="M305" s="221"/>
      <c r="N305" s="220"/>
      <c r="O305" s="221"/>
      <c r="P305" s="220"/>
      <c r="Q305" s="221"/>
    </row>
    <row r="306" spans="1:17" hidden="1" x14ac:dyDescent="0.25">
      <c r="A306" s="33">
        <v>5</v>
      </c>
      <c r="B306" s="217"/>
      <c r="C306" s="218"/>
      <c r="D306" s="218"/>
      <c r="E306" s="218"/>
      <c r="F306" s="218"/>
      <c r="G306" s="219"/>
      <c r="H306" s="10"/>
      <c r="I306" s="217"/>
      <c r="J306" s="218"/>
      <c r="K306" s="219"/>
      <c r="L306" s="220"/>
      <c r="M306" s="221"/>
      <c r="N306" s="220"/>
      <c r="O306" s="221"/>
      <c r="P306" s="220"/>
      <c r="Q306" s="221"/>
    </row>
    <row r="307" spans="1:17" hidden="1" x14ac:dyDescent="0.25">
      <c r="A307" s="9"/>
      <c r="B307" s="222" t="s">
        <v>54</v>
      </c>
      <c r="C307" s="222"/>
      <c r="D307" s="222"/>
      <c r="E307" s="222"/>
      <c r="F307" s="222"/>
      <c r="G307" s="222"/>
      <c r="H307" s="222"/>
      <c r="I307" s="222"/>
      <c r="J307" s="222"/>
      <c r="K307" s="222"/>
      <c r="L307" s="222"/>
      <c r="M307" s="222"/>
      <c r="N307" s="222"/>
      <c r="O307" s="222"/>
      <c r="P307" s="222"/>
      <c r="Q307" s="222"/>
    </row>
    <row r="308" spans="1:17" hidden="1" x14ac:dyDescent="0.25">
      <c r="A308" s="33">
        <v>1</v>
      </c>
      <c r="B308" s="217"/>
      <c r="C308" s="218"/>
      <c r="D308" s="218"/>
      <c r="E308" s="218"/>
      <c r="F308" s="218"/>
      <c r="G308" s="219"/>
      <c r="H308" s="10"/>
      <c r="I308" s="217"/>
      <c r="J308" s="218"/>
      <c r="K308" s="219"/>
      <c r="L308" s="220"/>
      <c r="M308" s="221"/>
      <c r="N308" s="220"/>
      <c r="O308" s="221"/>
      <c r="P308" s="220"/>
      <c r="Q308" s="221"/>
    </row>
    <row r="309" spans="1:17" hidden="1" x14ac:dyDescent="0.25">
      <c r="A309" s="33">
        <v>2</v>
      </c>
      <c r="B309" s="217"/>
      <c r="C309" s="218"/>
      <c r="D309" s="218"/>
      <c r="E309" s="218"/>
      <c r="F309" s="218"/>
      <c r="G309" s="219"/>
      <c r="H309" s="10"/>
      <c r="I309" s="217"/>
      <c r="J309" s="218"/>
      <c r="K309" s="219"/>
      <c r="L309" s="220"/>
      <c r="M309" s="221"/>
      <c r="N309" s="220"/>
      <c r="O309" s="221"/>
      <c r="P309" s="220"/>
      <c r="Q309" s="221"/>
    </row>
    <row r="310" spans="1:17" hidden="1" x14ac:dyDescent="0.25">
      <c r="A310" s="33">
        <v>3</v>
      </c>
      <c r="B310" s="217"/>
      <c r="C310" s="218"/>
      <c r="D310" s="218"/>
      <c r="E310" s="218"/>
      <c r="F310" s="218"/>
      <c r="G310" s="219"/>
      <c r="H310" s="10"/>
      <c r="I310" s="217"/>
      <c r="J310" s="218"/>
      <c r="K310" s="219"/>
      <c r="L310" s="220"/>
      <c r="M310" s="221"/>
      <c r="N310" s="220"/>
      <c r="O310" s="221"/>
      <c r="P310" s="220"/>
      <c r="Q310" s="221"/>
    </row>
    <row r="311" spans="1:17" hidden="1" x14ac:dyDescent="0.25">
      <c r="A311" s="33">
        <v>4</v>
      </c>
      <c r="B311" s="217"/>
      <c r="C311" s="218"/>
      <c r="D311" s="218"/>
      <c r="E311" s="218"/>
      <c r="F311" s="218"/>
      <c r="G311" s="219"/>
      <c r="H311" s="10"/>
      <c r="I311" s="217"/>
      <c r="J311" s="218"/>
      <c r="K311" s="219"/>
      <c r="L311" s="220"/>
      <c r="M311" s="221"/>
      <c r="N311" s="220"/>
      <c r="O311" s="221"/>
      <c r="P311" s="220"/>
      <c r="Q311" s="221"/>
    </row>
    <row r="312" spans="1:17" hidden="1" x14ac:dyDescent="0.25">
      <c r="A312" s="33">
        <v>5</v>
      </c>
      <c r="B312" s="217"/>
      <c r="C312" s="218"/>
      <c r="D312" s="218"/>
      <c r="E312" s="218"/>
      <c r="F312" s="218"/>
      <c r="G312" s="219"/>
      <c r="H312" s="10"/>
      <c r="I312" s="217"/>
      <c r="J312" s="218"/>
      <c r="K312" s="219"/>
      <c r="L312" s="220"/>
      <c r="M312" s="221"/>
      <c r="N312" s="220"/>
      <c r="O312" s="221"/>
      <c r="P312" s="220"/>
      <c r="Q312" s="221"/>
    </row>
    <row r="313" spans="1:17" hidden="1" x14ac:dyDescent="0.25">
      <c r="A313" s="9"/>
      <c r="B313" s="223" t="s">
        <v>52</v>
      </c>
      <c r="C313" s="224"/>
      <c r="D313" s="223"/>
      <c r="E313" s="225"/>
      <c r="F313" s="225"/>
      <c r="G313" s="225"/>
      <c r="H313" s="225"/>
      <c r="I313" s="225"/>
      <c r="J313" s="225"/>
      <c r="K313" s="225"/>
      <c r="L313" s="225"/>
      <c r="M313" s="225"/>
      <c r="N313" s="225"/>
      <c r="O313" s="225"/>
      <c r="P313" s="225"/>
      <c r="Q313" s="224"/>
    </row>
    <row r="314" spans="1:17" hidden="1" x14ac:dyDescent="0.25">
      <c r="A314" s="9"/>
      <c r="B314" s="222" t="s">
        <v>50</v>
      </c>
      <c r="C314" s="222"/>
      <c r="D314" s="222"/>
      <c r="E314" s="222"/>
      <c r="F314" s="222"/>
      <c r="G314" s="222"/>
      <c r="H314" s="222"/>
      <c r="I314" s="222"/>
      <c r="J314" s="222"/>
      <c r="K314" s="222"/>
      <c r="L314" s="222"/>
      <c r="M314" s="222"/>
      <c r="N314" s="222"/>
      <c r="O314" s="222"/>
      <c r="P314" s="222"/>
      <c r="Q314" s="222"/>
    </row>
    <row r="315" spans="1:17" hidden="1" x14ac:dyDescent="0.25">
      <c r="A315" s="33">
        <v>1</v>
      </c>
      <c r="B315" s="217"/>
      <c r="C315" s="218"/>
      <c r="D315" s="218"/>
      <c r="E315" s="218"/>
      <c r="F315" s="218"/>
      <c r="G315" s="219"/>
      <c r="H315" s="10"/>
      <c r="I315" s="217"/>
      <c r="J315" s="218"/>
      <c r="K315" s="219"/>
      <c r="L315" s="220"/>
      <c r="M315" s="221"/>
      <c r="N315" s="220"/>
      <c r="O315" s="221"/>
      <c r="P315" s="220"/>
      <c r="Q315" s="221"/>
    </row>
    <row r="316" spans="1:17" hidden="1" x14ac:dyDescent="0.25">
      <c r="A316" s="33">
        <v>2</v>
      </c>
      <c r="B316" s="217"/>
      <c r="C316" s="218"/>
      <c r="D316" s="218"/>
      <c r="E316" s="218"/>
      <c r="F316" s="218"/>
      <c r="G316" s="219"/>
      <c r="H316" s="10"/>
      <c r="I316" s="217"/>
      <c r="J316" s="218"/>
      <c r="K316" s="219"/>
      <c r="L316" s="220"/>
      <c r="M316" s="221"/>
      <c r="N316" s="220"/>
      <c r="O316" s="221"/>
      <c r="P316" s="220"/>
      <c r="Q316" s="221"/>
    </row>
    <row r="317" spans="1:17" hidden="1" x14ac:dyDescent="0.25">
      <c r="A317" s="33">
        <v>3</v>
      </c>
      <c r="B317" s="217"/>
      <c r="C317" s="218"/>
      <c r="D317" s="218"/>
      <c r="E317" s="218"/>
      <c r="F317" s="218"/>
      <c r="G317" s="219"/>
      <c r="H317" s="10"/>
      <c r="I317" s="217"/>
      <c r="J317" s="218"/>
      <c r="K317" s="219"/>
      <c r="L317" s="220"/>
      <c r="M317" s="221"/>
      <c r="N317" s="220"/>
      <c r="O317" s="221"/>
      <c r="P317" s="220"/>
      <c r="Q317" s="221"/>
    </row>
    <row r="318" spans="1:17" hidden="1" x14ac:dyDescent="0.25">
      <c r="A318" s="33">
        <v>4</v>
      </c>
      <c r="B318" s="217"/>
      <c r="C318" s="218"/>
      <c r="D318" s="218"/>
      <c r="E318" s="218"/>
      <c r="F318" s="218"/>
      <c r="G318" s="219"/>
      <c r="H318" s="10"/>
      <c r="I318" s="217"/>
      <c r="J318" s="218"/>
      <c r="K318" s="219"/>
      <c r="L318" s="220"/>
      <c r="M318" s="221"/>
      <c r="N318" s="220"/>
      <c r="O318" s="221"/>
      <c r="P318" s="220"/>
      <c r="Q318" s="221"/>
    </row>
    <row r="319" spans="1:17" hidden="1" x14ac:dyDescent="0.25">
      <c r="A319" s="33">
        <v>5</v>
      </c>
      <c r="B319" s="217"/>
      <c r="C319" s="218"/>
      <c r="D319" s="218"/>
      <c r="E319" s="218"/>
      <c r="F319" s="218"/>
      <c r="G319" s="219"/>
      <c r="H319" s="10"/>
      <c r="I319" s="217"/>
      <c r="J319" s="218"/>
      <c r="K319" s="219"/>
      <c r="L319" s="220"/>
      <c r="M319" s="221"/>
      <c r="N319" s="220"/>
      <c r="O319" s="221"/>
      <c r="P319" s="220"/>
      <c r="Q319" s="221"/>
    </row>
    <row r="320" spans="1:17" hidden="1" x14ac:dyDescent="0.25">
      <c r="A320" s="33">
        <v>6</v>
      </c>
      <c r="B320" s="217"/>
      <c r="C320" s="218"/>
      <c r="D320" s="218"/>
      <c r="E320" s="218"/>
      <c r="F320" s="218"/>
      <c r="G320" s="219"/>
      <c r="H320" s="10"/>
      <c r="I320" s="217"/>
      <c r="J320" s="218"/>
      <c r="K320" s="219"/>
      <c r="L320" s="220"/>
      <c r="M320" s="221"/>
      <c r="N320" s="220"/>
      <c r="O320" s="221"/>
      <c r="P320" s="220"/>
      <c r="Q320" s="221"/>
    </row>
    <row r="321" spans="1:17" hidden="1" x14ac:dyDescent="0.25">
      <c r="A321" s="33">
        <v>7</v>
      </c>
      <c r="B321" s="217"/>
      <c r="C321" s="218"/>
      <c r="D321" s="218"/>
      <c r="E321" s="218"/>
      <c r="F321" s="218"/>
      <c r="G321" s="219"/>
      <c r="H321" s="10"/>
      <c r="I321" s="217"/>
      <c r="J321" s="218"/>
      <c r="K321" s="219"/>
      <c r="L321" s="220"/>
      <c r="M321" s="221"/>
      <c r="N321" s="220"/>
      <c r="O321" s="221"/>
      <c r="P321" s="220"/>
      <c r="Q321" s="221"/>
    </row>
    <row r="322" spans="1:17" hidden="1" x14ac:dyDescent="0.25">
      <c r="A322" s="33">
        <v>8</v>
      </c>
      <c r="B322" s="217"/>
      <c r="C322" s="218"/>
      <c r="D322" s="218"/>
      <c r="E322" s="218"/>
      <c r="F322" s="218"/>
      <c r="G322" s="219"/>
      <c r="H322" s="10"/>
      <c r="I322" s="217"/>
      <c r="J322" s="218"/>
      <c r="K322" s="219"/>
      <c r="L322" s="220"/>
      <c r="M322" s="221"/>
      <c r="N322" s="220"/>
      <c r="O322" s="221"/>
      <c r="P322" s="220"/>
      <c r="Q322" s="221"/>
    </row>
    <row r="323" spans="1:17" hidden="1" x14ac:dyDescent="0.25">
      <c r="A323" s="33">
        <v>9</v>
      </c>
      <c r="B323" s="217"/>
      <c r="C323" s="218"/>
      <c r="D323" s="218"/>
      <c r="E323" s="218"/>
      <c r="F323" s="218"/>
      <c r="G323" s="219"/>
      <c r="H323" s="10"/>
      <c r="I323" s="217"/>
      <c r="J323" s="218"/>
      <c r="K323" s="219"/>
      <c r="L323" s="220"/>
      <c r="M323" s="221"/>
      <c r="N323" s="220"/>
      <c r="O323" s="221"/>
      <c r="P323" s="220"/>
      <c r="Q323" s="221"/>
    </row>
    <row r="324" spans="1:17" hidden="1" x14ac:dyDescent="0.25">
      <c r="A324" s="33">
        <v>10</v>
      </c>
      <c r="B324" s="217"/>
      <c r="C324" s="218"/>
      <c r="D324" s="218"/>
      <c r="E324" s="218"/>
      <c r="F324" s="218"/>
      <c r="G324" s="219"/>
      <c r="H324" s="10"/>
      <c r="I324" s="217"/>
      <c r="J324" s="218"/>
      <c r="K324" s="219"/>
      <c r="L324" s="220"/>
      <c r="M324" s="221"/>
      <c r="N324" s="220"/>
      <c r="O324" s="221"/>
      <c r="P324" s="220"/>
      <c r="Q324" s="221"/>
    </row>
    <row r="325" spans="1:17" hidden="1" x14ac:dyDescent="0.25">
      <c r="A325" s="9"/>
      <c r="B325" s="222" t="s">
        <v>51</v>
      </c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</row>
    <row r="326" spans="1:17" hidden="1" x14ac:dyDescent="0.25">
      <c r="A326" s="33">
        <v>1</v>
      </c>
      <c r="B326" s="217"/>
      <c r="C326" s="218"/>
      <c r="D326" s="218"/>
      <c r="E326" s="218"/>
      <c r="F326" s="218"/>
      <c r="G326" s="219"/>
      <c r="H326" s="10"/>
      <c r="I326" s="217"/>
      <c r="J326" s="218"/>
      <c r="K326" s="219"/>
      <c r="L326" s="220"/>
      <c r="M326" s="221"/>
      <c r="N326" s="220"/>
      <c r="O326" s="221"/>
      <c r="P326" s="220"/>
      <c r="Q326" s="221"/>
    </row>
    <row r="327" spans="1:17" hidden="1" x14ac:dyDescent="0.25">
      <c r="A327" s="33">
        <v>2</v>
      </c>
      <c r="B327" s="217"/>
      <c r="C327" s="218"/>
      <c r="D327" s="218"/>
      <c r="E327" s="218"/>
      <c r="F327" s="218"/>
      <c r="G327" s="219"/>
      <c r="H327" s="10"/>
      <c r="I327" s="217"/>
      <c r="J327" s="218"/>
      <c r="K327" s="219"/>
      <c r="L327" s="220"/>
      <c r="M327" s="221"/>
      <c r="N327" s="220"/>
      <c r="O327" s="221"/>
      <c r="P327" s="220"/>
      <c r="Q327" s="221"/>
    </row>
    <row r="328" spans="1:17" hidden="1" x14ac:dyDescent="0.25">
      <c r="A328" s="33">
        <v>3</v>
      </c>
      <c r="B328" s="217"/>
      <c r="C328" s="218"/>
      <c r="D328" s="218"/>
      <c r="E328" s="218"/>
      <c r="F328" s="218"/>
      <c r="G328" s="219"/>
      <c r="H328" s="10"/>
      <c r="I328" s="217"/>
      <c r="J328" s="218"/>
      <c r="K328" s="219"/>
      <c r="L328" s="220"/>
      <c r="M328" s="221"/>
      <c r="N328" s="220"/>
      <c r="O328" s="221"/>
      <c r="P328" s="220"/>
      <c r="Q328" s="221"/>
    </row>
    <row r="329" spans="1:17" hidden="1" x14ac:dyDescent="0.25">
      <c r="A329" s="33">
        <v>4</v>
      </c>
      <c r="B329" s="217"/>
      <c r="C329" s="218"/>
      <c r="D329" s="218"/>
      <c r="E329" s="218"/>
      <c r="F329" s="218"/>
      <c r="G329" s="219"/>
      <c r="H329" s="10"/>
      <c r="I329" s="217"/>
      <c r="J329" s="218"/>
      <c r="K329" s="219"/>
      <c r="L329" s="220"/>
      <c r="M329" s="221"/>
      <c r="N329" s="220"/>
      <c r="O329" s="221"/>
      <c r="P329" s="220"/>
      <c r="Q329" s="221"/>
    </row>
    <row r="330" spans="1:17" hidden="1" x14ac:dyDescent="0.25">
      <c r="A330" s="33">
        <v>5</v>
      </c>
      <c r="B330" s="217"/>
      <c r="C330" s="218"/>
      <c r="D330" s="218"/>
      <c r="E330" s="218"/>
      <c r="F330" s="218"/>
      <c r="G330" s="219"/>
      <c r="H330" s="10"/>
      <c r="I330" s="217"/>
      <c r="J330" s="218"/>
      <c r="K330" s="219"/>
      <c r="L330" s="220"/>
      <c r="M330" s="221"/>
      <c r="N330" s="220"/>
      <c r="O330" s="221"/>
      <c r="P330" s="220"/>
      <c r="Q330" s="221"/>
    </row>
    <row r="331" spans="1:17" hidden="1" x14ac:dyDescent="0.25">
      <c r="A331" s="33">
        <v>6</v>
      </c>
      <c r="B331" s="217"/>
      <c r="C331" s="218"/>
      <c r="D331" s="218"/>
      <c r="E331" s="218"/>
      <c r="F331" s="218"/>
      <c r="G331" s="219"/>
      <c r="H331" s="10"/>
      <c r="I331" s="217"/>
      <c r="J331" s="218"/>
      <c r="K331" s="219"/>
      <c r="L331" s="220"/>
      <c r="M331" s="221"/>
      <c r="N331" s="220"/>
      <c r="O331" s="221"/>
      <c r="P331" s="220"/>
      <c r="Q331" s="221"/>
    </row>
    <row r="332" spans="1:17" hidden="1" x14ac:dyDescent="0.25">
      <c r="A332" s="33">
        <v>7</v>
      </c>
      <c r="B332" s="217"/>
      <c r="C332" s="218"/>
      <c r="D332" s="218"/>
      <c r="E332" s="218"/>
      <c r="F332" s="218"/>
      <c r="G332" s="219"/>
      <c r="H332" s="10"/>
      <c r="I332" s="217"/>
      <c r="J332" s="218"/>
      <c r="K332" s="219"/>
      <c r="L332" s="220"/>
      <c r="M332" s="221"/>
      <c r="N332" s="220"/>
      <c r="O332" s="221"/>
      <c r="P332" s="220"/>
      <c r="Q332" s="221"/>
    </row>
    <row r="333" spans="1:17" hidden="1" x14ac:dyDescent="0.25">
      <c r="A333" s="33">
        <v>8</v>
      </c>
      <c r="B333" s="217"/>
      <c r="C333" s="218"/>
      <c r="D333" s="218"/>
      <c r="E333" s="218"/>
      <c r="F333" s="218"/>
      <c r="G333" s="219"/>
      <c r="H333" s="10"/>
      <c r="I333" s="217"/>
      <c r="J333" s="218"/>
      <c r="K333" s="219"/>
      <c r="L333" s="220"/>
      <c r="M333" s="221"/>
      <c r="N333" s="220"/>
      <c r="O333" s="221"/>
      <c r="P333" s="220"/>
      <c r="Q333" s="221"/>
    </row>
    <row r="334" spans="1:17" hidden="1" x14ac:dyDescent="0.25">
      <c r="A334" s="33">
        <v>9</v>
      </c>
      <c r="B334" s="217"/>
      <c r="C334" s="218"/>
      <c r="D334" s="218"/>
      <c r="E334" s="218"/>
      <c r="F334" s="218"/>
      <c r="G334" s="219"/>
      <c r="H334" s="10"/>
      <c r="I334" s="217"/>
      <c r="J334" s="218"/>
      <c r="K334" s="219"/>
      <c r="L334" s="220"/>
      <c r="M334" s="221"/>
      <c r="N334" s="220"/>
      <c r="O334" s="221"/>
      <c r="P334" s="220"/>
      <c r="Q334" s="221"/>
    </row>
    <row r="335" spans="1:17" hidden="1" x14ac:dyDescent="0.25">
      <c r="A335" s="33">
        <v>10</v>
      </c>
      <c r="B335" s="217"/>
      <c r="C335" s="218"/>
      <c r="D335" s="218"/>
      <c r="E335" s="218"/>
      <c r="F335" s="218"/>
      <c r="G335" s="219"/>
      <c r="H335" s="10"/>
      <c r="I335" s="217"/>
      <c r="J335" s="218"/>
      <c r="K335" s="219"/>
      <c r="L335" s="220"/>
      <c r="M335" s="221"/>
      <c r="N335" s="220"/>
      <c r="O335" s="221"/>
      <c r="P335" s="220"/>
      <c r="Q335" s="221"/>
    </row>
    <row r="336" spans="1:17" hidden="1" x14ac:dyDescent="0.25">
      <c r="A336" s="9"/>
      <c r="B336" s="222" t="s">
        <v>53</v>
      </c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</row>
    <row r="337" spans="1:17" hidden="1" x14ac:dyDescent="0.25">
      <c r="A337" s="33">
        <v>1</v>
      </c>
      <c r="B337" s="217"/>
      <c r="C337" s="218"/>
      <c r="D337" s="218"/>
      <c r="E337" s="218"/>
      <c r="F337" s="218"/>
      <c r="G337" s="219"/>
      <c r="H337" s="10"/>
      <c r="I337" s="217"/>
      <c r="J337" s="218"/>
      <c r="K337" s="219"/>
      <c r="L337" s="220"/>
      <c r="M337" s="221"/>
      <c r="N337" s="220"/>
      <c r="O337" s="221"/>
      <c r="P337" s="220"/>
      <c r="Q337" s="221"/>
    </row>
    <row r="338" spans="1:17" hidden="1" x14ac:dyDescent="0.25">
      <c r="A338" s="33">
        <v>2</v>
      </c>
      <c r="B338" s="217"/>
      <c r="C338" s="218"/>
      <c r="D338" s="218"/>
      <c r="E338" s="218"/>
      <c r="F338" s="218"/>
      <c r="G338" s="219"/>
      <c r="H338" s="10"/>
      <c r="I338" s="217"/>
      <c r="J338" s="218"/>
      <c r="K338" s="219"/>
      <c r="L338" s="220"/>
      <c r="M338" s="221"/>
      <c r="N338" s="220"/>
      <c r="O338" s="221"/>
      <c r="P338" s="220"/>
      <c r="Q338" s="221"/>
    </row>
    <row r="339" spans="1:17" hidden="1" x14ac:dyDescent="0.25">
      <c r="A339" s="33">
        <v>3</v>
      </c>
      <c r="B339" s="217"/>
      <c r="C339" s="218"/>
      <c r="D339" s="218"/>
      <c r="E339" s="218"/>
      <c r="F339" s="218"/>
      <c r="G339" s="219"/>
      <c r="H339" s="10"/>
      <c r="I339" s="217"/>
      <c r="J339" s="218"/>
      <c r="K339" s="219"/>
      <c r="L339" s="220"/>
      <c r="M339" s="221"/>
      <c r="N339" s="220"/>
      <c r="O339" s="221"/>
      <c r="P339" s="220"/>
      <c r="Q339" s="221"/>
    </row>
    <row r="340" spans="1:17" hidden="1" x14ac:dyDescent="0.25">
      <c r="A340" s="33">
        <v>4</v>
      </c>
      <c r="B340" s="217"/>
      <c r="C340" s="218"/>
      <c r="D340" s="218"/>
      <c r="E340" s="218"/>
      <c r="F340" s="218"/>
      <c r="G340" s="219"/>
      <c r="H340" s="10"/>
      <c r="I340" s="217"/>
      <c r="J340" s="218"/>
      <c r="K340" s="219"/>
      <c r="L340" s="220"/>
      <c r="M340" s="221"/>
      <c r="N340" s="220"/>
      <c r="O340" s="221"/>
      <c r="P340" s="220"/>
      <c r="Q340" s="221"/>
    </row>
    <row r="341" spans="1:17" hidden="1" x14ac:dyDescent="0.25">
      <c r="A341" s="33">
        <v>5</v>
      </c>
      <c r="B341" s="217"/>
      <c r="C341" s="218"/>
      <c r="D341" s="218"/>
      <c r="E341" s="218"/>
      <c r="F341" s="218"/>
      <c r="G341" s="219"/>
      <c r="H341" s="10"/>
      <c r="I341" s="217"/>
      <c r="J341" s="218"/>
      <c r="K341" s="219"/>
      <c r="L341" s="220"/>
      <c r="M341" s="221"/>
      <c r="N341" s="220"/>
      <c r="O341" s="221"/>
      <c r="P341" s="220"/>
      <c r="Q341" s="221"/>
    </row>
    <row r="342" spans="1:17" hidden="1" x14ac:dyDescent="0.25">
      <c r="A342" s="9"/>
      <c r="B342" s="222" t="s">
        <v>54</v>
      </c>
      <c r="C342" s="222"/>
      <c r="D342" s="222"/>
      <c r="E342" s="222"/>
      <c r="F342" s="222"/>
      <c r="G342" s="222"/>
      <c r="H342" s="222"/>
      <c r="I342" s="222"/>
      <c r="J342" s="222"/>
      <c r="K342" s="222"/>
      <c r="L342" s="222"/>
      <c r="M342" s="222"/>
      <c r="N342" s="222"/>
      <c r="O342" s="222"/>
      <c r="P342" s="222"/>
      <c r="Q342" s="222"/>
    </row>
    <row r="343" spans="1:17" hidden="1" x14ac:dyDescent="0.25">
      <c r="A343" s="33">
        <v>1</v>
      </c>
      <c r="B343" s="217"/>
      <c r="C343" s="218"/>
      <c r="D343" s="218"/>
      <c r="E343" s="218"/>
      <c r="F343" s="218"/>
      <c r="G343" s="219"/>
      <c r="H343" s="10"/>
      <c r="I343" s="217"/>
      <c r="J343" s="218"/>
      <c r="K343" s="219"/>
      <c r="L343" s="220"/>
      <c r="M343" s="221"/>
      <c r="N343" s="220"/>
      <c r="O343" s="221"/>
      <c r="P343" s="220"/>
      <c r="Q343" s="221"/>
    </row>
    <row r="344" spans="1:17" hidden="1" x14ac:dyDescent="0.25">
      <c r="A344" s="33">
        <v>2</v>
      </c>
      <c r="B344" s="217"/>
      <c r="C344" s="218"/>
      <c r="D344" s="218"/>
      <c r="E344" s="218"/>
      <c r="F344" s="218"/>
      <c r="G344" s="219"/>
      <c r="H344" s="10"/>
      <c r="I344" s="217"/>
      <c r="J344" s="218"/>
      <c r="K344" s="219"/>
      <c r="L344" s="220"/>
      <c r="M344" s="221"/>
      <c r="N344" s="220"/>
      <c r="O344" s="221"/>
      <c r="P344" s="220"/>
      <c r="Q344" s="221"/>
    </row>
    <row r="345" spans="1:17" hidden="1" x14ac:dyDescent="0.25">
      <c r="A345" s="33">
        <v>3</v>
      </c>
      <c r="B345" s="217"/>
      <c r="C345" s="218"/>
      <c r="D345" s="218"/>
      <c r="E345" s="218"/>
      <c r="F345" s="218"/>
      <c r="G345" s="219"/>
      <c r="H345" s="10"/>
      <c r="I345" s="217"/>
      <c r="J345" s="218"/>
      <c r="K345" s="219"/>
      <c r="L345" s="220"/>
      <c r="M345" s="221"/>
      <c r="N345" s="220"/>
      <c r="O345" s="221"/>
      <c r="P345" s="220"/>
      <c r="Q345" s="221"/>
    </row>
    <row r="346" spans="1:17" hidden="1" x14ac:dyDescent="0.25">
      <c r="A346" s="33">
        <v>4</v>
      </c>
      <c r="B346" s="217"/>
      <c r="C346" s="218"/>
      <c r="D346" s="218"/>
      <c r="E346" s="218"/>
      <c r="F346" s="218"/>
      <c r="G346" s="219"/>
      <c r="H346" s="10"/>
      <c r="I346" s="217"/>
      <c r="J346" s="218"/>
      <c r="K346" s="219"/>
      <c r="L346" s="220"/>
      <c r="M346" s="221"/>
      <c r="N346" s="220"/>
      <c r="O346" s="221"/>
      <c r="P346" s="220"/>
      <c r="Q346" s="221"/>
    </row>
    <row r="347" spans="1:17" hidden="1" x14ac:dyDescent="0.25">
      <c r="A347" s="33">
        <v>5</v>
      </c>
      <c r="B347" s="217"/>
      <c r="C347" s="218"/>
      <c r="D347" s="218"/>
      <c r="E347" s="218"/>
      <c r="F347" s="218"/>
      <c r="G347" s="219"/>
      <c r="H347" s="10"/>
      <c r="I347" s="217"/>
      <c r="J347" s="218"/>
      <c r="K347" s="219"/>
      <c r="L347" s="220"/>
      <c r="M347" s="221"/>
      <c r="N347" s="220"/>
      <c r="O347" s="221"/>
      <c r="P347" s="220"/>
      <c r="Q347" s="221"/>
    </row>
    <row r="348" spans="1:17" hidden="1" x14ac:dyDescent="0.25">
      <c r="A348" s="9"/>
      <c r="B348" s="223" t="s">
        <v>52</v>
      </c>
      <c r="C348" s="224"/>
      <c r="D348" s="223"/>
      <c r="E348" s="225"/>
      <c r="F348" s="225"/>
      <c r="G348" s="225"/>
      <c r="H348" s="225"/>
      <c r="I348" s="225"/>
      <c r="J348" s="225"/>
      <c r="K348" s="225"/>
      <c r="L348" s="225"/>
      <c r="M348" s="225"/>
      <c r="N348" s="225"/>
      <c r="O348" s="225"/>
      <c r="P348" s="225"/>
      <c r="Q348" s="224"/>
    </row>
    <row r="349" spans="1:17" hidden="1" x14ac:dyDescent="0.25">
      <c r="A349" s="9"/>
      <c r="B349" s="222" t="s">
        <v>50</v>
      </c>
      <c r="C349" s="222"/>
      <c r="D349" s="222"/>
      <c r="E349" s="222"/>
      <c r="F349" s="222"/>
      <c r="G349" s="222"/>
      <c r="H349" s="222"/>
      <c r="I349" s="222"/>
      <c r="J349" s="222"/>
      <c r="K349" s="222"/>
      <c r="L349" s="222"/>
      <c r="M349" s="222"/>
      <c r="N349" s="222"/>
      <c r="O349" s="222"/>
      <c r="P349" s="222"/>
      <c r="Q349" s="222"/>
    </row>
    <row r="350" spans="1:17" hidden="1" x14ac:dyDescent="0.25">
      <c r="A350" s="33">
        <v>1</v>
      </c>
      <c r="B350" s="217"/>
      <c r="C350" s="218"/>
      <c r="D350" s="218"/>
      <c r="E350" s="218"/>
      <c r="F350" s="218"/>
      <c r="G350" s="219"/>
      <c r="H350" s="10"/>
      <c r="I350" s="217"/>
      <c r="J350" s="218"/>
      <c r="K350" s="219"/>
      <c r="L350" s="220"/>
      <c r="M350" s="221"/>
      <c r="N350" s="220"/>
      <c r="O350" s="221"/>
      <c r="P350" s="220"/>
      <c r="Q350" s="221"/>
    </row>
    <row r="351" spans="1:17" hidden="1" x14ac:dyDescent="0.25">
      <c r="A351" s="33">
        <v>2</v>
      </c>
      <c r="B351" s="217"/>
      <c r="C351" s="218"/>
      <c r="D351" s="218"/>
      <c r="E351" s="218"/>
      <c r="F351" s="218"/>
      <c r="G351" s="219"/>
      <c r="H351" s="10"/>
      <c r="I351" s="217"/>
      <c r="J351" s="218"/>
      <c r="K351" s="219"/>
      <c r="L351" s="220"/>
      <c r="M351" s="221"/>
      <c r="N351" s="220"/>
      <c r="O351" s="221"/>
      <c r="P351" s="220"/>
      <c r="Q351" s="221"/>
    </row>
    <row r="352" spans="1:17" hidden="1" x14ac:dyDescent="0.25">
      <c r="A352" s="33">
        <v>3</v>
      </c>
      <c r="B352" s="217"/>
      <c r="C352" s="218"/>
      <c r="D352" s="218"/>
      <c r="E352" s="218"/>
      <c r="F352" s="218"/>
      <c r="G352" s="219"/>
      <c r="H352" s="10"/>
      <c r="I352" s="217"/>
      <c r="J352" s="218"/>
      <c r="K352" s="219"/>
      <c r="L352" s="220"/>
      <c r="M352" s="221"/>
      <c r="N352" s="220"/>
      <c r="O352" s="221"/>
      <c r="P352" s="220"/>
      <c r="Q352" s="221"/>
    </row>
    <row r="353" spans="1:17" hidden="1" x14ac:dyDescent="0.25">
      <c r="A353" s="33">
        <v>4</v>
      </c>
      <c r="B353" s="217"/>
      <c r="C353" s="218"/>
      <c r="D353" s="218"/>
      <c r="E353" s="218"/>
      <c r="F353" s="218"/>
      <c r="G353" s="219"/>
      <c r="H353" s="10"/>
      <c r="I353" s="217"/>
      <c r="J353" s="218"/>
      <c r="K353" s="219"/>
      <c r="L353" s="220"/>
      <c r="M353" s="221"/>
      <c r="N353" s="220"/>
      <c r="O353" s="221"/>
      <c r="P353" s="220"/>
      <c r="Q353" s="221"/>
    </row>
    <row r="354" spans="1:17" hidden="1" x14ac:dyDescent="0.25">
      <c r="A354" s="33">
        <v>5</v>
      </c>
      <c r="B354" s="217"/>
      <c r="C354" s="218"/>
      <c r="D354" s="218"/>
      <c r="E354" s="218"/>
      <c r="F354" s="218"/>
      <c r="G354" s="219"/>
      <c r="H354" s="10"/>
      <c r="I354" s="217"/>
      <c r="J354" s="218"/>
      <c r="K354" s="219"/>
      <c r="L354" s="220"/>
      <c r="M354" s="221"/>
      <c r="N354" s="220"/>
      <c r="O354" s="221"/>
      <c r="P354" s="220"/>
      <c r="Q354" s="221"/>
    </row>
    <row r="355" spans="1:17" hidden="1" x14ac:dyDescent="0.25">
      <c r="A355" s="33">
        <v>6</v>
      </c>
      <c r="B355" s="217"/>
      <c r="C355" s="218"/>
      <c r="D355" s="218"/>
      <c r="E355" s="218"/>
      <c r="F355" s="218"/>
      <c r="G355" s="219"/>
      <c r="H355" s="10"/>
      <c r="I355" s="217"/>
      <c r="J355" s="218"/>
      <c r="K355" s="219"/>
      <c r="L355" s="220"/>
      <c r="M355" s="221"/>
      <c r="N355" s="220"/>
      <c r="O355" s="221"/>
      <c r="P355" s="220"/>
      <c r="Q355" s="221"/>
    </row>
    <row r="356" spans="1:17" hidden="1" x14ac:dyDescent="0.25">
      <c r="A356" s="33">
        <v>7</v>
      </c>
      <c r="B356" s="217"/>
      <c r="C356" s="218"/>
      <c r="D356" s="218"/>
      <c r="E356" s="218"/>
      <c r="F356" s="218"/>
      <c r="G356" s="219"/>
      <c r="H356" s="10"/>
      <c r="I356" s="217"/>
      <c r="J356" s="218"/>
      <c r="K356" s="219"/>
      <c r="L356" s="220"/>
      <c r="M356" s="221"/>
      <c r="N356" s="220"/>
      <c r="O356" s="221"/>
      <c r="P356" s="220"/>
      <c r="Q356" s="221"/>
    </row>
    <row r="357" spans="1:17" hidden="1" x14ac:dyDescent="0.25">
      <c r="A357" s="33">
        <v>8</v>
      </c>
      <c r="B357" s="217"/>
      <c r="C357" s="218"/>
      <c r="D357" s="218"/>
      <c r="E357" s="218"/>
      <c r="F357" s="218"/>
      <c r="G357" s="219"/>
      <c r="H357" s="10"/>
      <c r="I357" s="217"/>
      <c r="J357" s="218"/>
      <c r="K357" s="219"/>
      <c r="L357" s="220"/>
      <c r="M357" s="221"/>
      <c r="N357" s="220"/>
      <c r="O357" s="221"/>
      <c r="P357" s="220"/>
      <c r="Q357" s="221"/>
    </row>
    <row r="358" spans="1:17" hidden="1" x14ac:dyDescent="0.25">
      <c r="A358" s="33">
        <v>9</v>
      </c>
      <c r="B358" s="217"/>
      <c r="C358" s="218"/>
      <c r="D358" s="218"/>
      <c r="E358" s="218"/>
      <c r="F358" s="218"/>
      <c r="G358" s="219"/>
      <c r="H358" s="10"/>
      <c r="I358" s="217"/>
      <c r="J358" s="218"/>
      <c r="K358" s="219"/>
      <c r="L358" s="220"/>
      <c r="M358" s="221"/>
      <c r="N358" s="220"/>
      <c r="O358" s="221"/>
      <c r="P358" s="220"/>
      <c r="Q358" s="221"/>
    </row>
    <row r="359" spans="1:17" hidden="1" x14ac:dyDescent="0.25">
      <c r="A359" s="33">
        <v>10</v>
      </c>
      <c r="B359" s="217"/>
      <c r="C359" s="218"/>
      <c r="D359" s="218"/>
      <c r="E359" s="218"/>
      <c r="F359" s="218"/>
      <c r="G359" s="219"/>
      <c r="H359" s="10"/>
      <c r="I359" s="217"/>
      <c r="J359" s="218"/>
      <c r="K359" s="219"/>
      <c r="L359" s="220"/>
      <c r="M359" s="221"/>
      <c r="N359" s="220"/>
      <c r="O359" s="221"/>
      <c r="P359" s="220"/>
      <c r="Q359" s="221"/>
    </row>
    <row r="360" spans="1:17" hidden="1" x14ac:dyDescent="0.25">
      <c r="A360" s="9"/>
      <c r="B360" s="222" t="s">
        <v>51</v>
      </c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</row>
    <row r="361" spans="1:17" hidden="1" x14ac:dyDescent="0.25">
      <c r="A361" s="33">
        <v>1</v>
      </c>
      <c r="B361" s="217"/>
      <c r="C361" s="218"/>
      <c r="D361" s="218"/>
      <c r="E361" s="218"/>
      <c r="F361" s="218"/>
      <c r="G361" s="219"/>
      <c r="H361" s="10"/>
      <c r="I361" s="217"/>
      <c r="J361" s="218"/>
      <c r="K361" s="219"/>
      <c r="L361" s="220"/>
      <c r="M361" s="221"/>
      <c r="N361" s="220"/>
      <c r="O361" s="221"/>
      <c r="P361" s="220"/>
      <c r="Q361" s="221"/>
    </row>
    <row r="362" spans="1:17" hidden="1" x14ac:dyDescent="0.25">
      <c r="A362" s="33">
        <v>2</v>
      </c>
      <c r="B362" s="217"/>
      <c r="C362" s="218"/>
      <c r="D362" s="218"/>
      <c r="E362" s="218"/>
      <c r="F362" s="218"/>
      <c r="G362" s="219"/>
      <c r="H362" s="10"/>
      <c r="I362" s="217"/>
      <c r="J362" s="218"/>
      <c r="K362" s="219"/>
      <c r="L362" s="220"/>
      <c r="M362" s="221"/>
      <c r="N362" s="220"/>
      <c r="O362" s="221"/>
      <c r="P362" s="220"/>
      <c r="Q362" s="221"/>
    </row>
    <row r="363" spans="1:17" hidden="1" x14ac:dyDescent="0.25">
      <c r="A363" s="33">
        <v>3</v>
      </c>
      <c r="B363" s="217"/>
      <c r="C363" s="218"/>
      <c r="D363" s="218"/>
      <c r="E363" s="218"/>
      <c r="F363" s="218"/>
      <c r="G363" s="219"/>
      <c r="H363" s="10"/>
      <c r="I363" s="217"/>
      <c r="J363" s="218"/>
      <c r="K363" s="219"/>
      <c r="L363" s="220"/>
      <c r="M363" s="221"/>
      <c r="N363" s="220"/>
      <c r="O363" s="221"/>
      <c r="P363" s="220"/>
      <c r="Q363" s="221"/>
    </row>
    <row r="364" spans="1:17" hidden="1" x14ac:dyDescent="0.25">
      <c r="A364" s="33">
        <v>4</v>
      </c>
      <c r="B364" s="217"/>
      <c r="C364" s="218"/>
      <c r="D364" s="218"/>
      <c r="E364" s="218"/>
      <c r="F364" s="218"/>
      <c r="G364" s="219"/>
      <c r="H364" s="10"/>
      <c r="I364" s="217"/>
      <c r="J364" s="218"/>
      <c r="K364" s="219"/>
      <c r="L364" s="220"/>
      <c r="M364" s="221"/>
      <c r="N364" s="220"/>
      <c r="O364" s="221"/>
      <c r="P364" s="220"/>
      <c r="Q364" s="221"/>
    </row>
    <row r="365" spans="1:17" hidden="1" x14ac:dyDescent="0.25">
      <c r="A365" s="33">
        <v>5</v>
      </c>
      <c r="B365" s="217"/>
      <c r="C365" s="218"/>
      <c r="D365" s="218"/>
      <c r="E365" s="218"/>
      <c r="F365" s="218"/>
      <c r="G365" s="219"/>
      <c r="H365" s="10"/>
      <c r="I365" s="217"/>
      <c r="J365" s="218"/>
      <c r="K365" s="219"/>
      <c r="L365" s="220"/>
      <c r="M365" s="221"/>
      <c r="N365" s="220"/>
      <c r="O365" s="221"/>
      <c r="P365" s="220"/>
      <c r="Q365" s="221"/>
    </row>
    <row r="366" spans="1:17" hidden="1" x14ac:dyDescent="0.25">
      <c r="A366" s="33">
        <v>6</v>
      </c>
      <c r="B366" s="217"/>
      <c r="C366" s="218"/>
      <c r="D366" s="218"/>
      <c r="E366" s="218"/>
      <c r="F366" s="218"/>
      <c r="G366" s="219"/>
      <c r="H366" s="10"/>
      <c r="I366" s="217"/>
      <c r="J366" s="218"/>
      <c r="K366" s="219"/>
      <c r="L366" s="220"/>
      <c r="M366" s="221"/>
      <c r="N366" s="220"/>
      <c r="O366" s="221"/>
      <c r="P366" s="220"/>
      <c r="Q366" s="221"/>
    </row>
    <row r="367" spans="1:17" hidden="1" x14ac:dyDescent="0.25">
      <c r="A367" s="33">
        <v>7</v>
      </c>
      <c r="B367" s="217"/>
      <c r="C367" s="218"/>
      <c r="D367" s="218"/>
      <c r="E367" s="218"/>
      <c r="F367" s="218"/>
      <c r="G367" s="219"/>
      <c r="H367" s="10"/>
      <c r="I367" s="217"/>
      <c r="J367" s="218"/>
      <c r="K367" s="219"/>
      <c r="L367" s="220"/>
      <c r="M367" s="221"/>
      <c r="N367" s="220"/>
      <c r="O367" s="221"/>
      <c r="P367" s="220"/>
      <c r="Q367" s="221"/>
    </row>
    <row r="368" spans="1:17" hidden="1" x14ac:dyDescent="0.25">
      <c r="A368" s="33">
        <v>8</v>
      </c>
      <c r="B368" s="217"/>
      <c r="C368" s="218"/>
      <c r="D368" s="218"/>
      <c r="E368" s="218"/>
      <c r="F368" s="218"/>
      <c r="G368" s="219"/>
      <c r="H368" s="10"/>
      <c r="I368" s="217"/>
      <c r="J368" s="218"/>
      <c r="K368" s="219"/>
      <c r="L368" s="220"/>
      <c r="M368" s="221"/>
      <c r="N368" s="220"/>
      <c r="O368" s="221"/>
      <c r="P368" s="220"/>
      <c r="Q368" s="221"/>
    </row>
    <row r="369" spans="1:17" hidden="1" x14ac:dyDescent="0.25">
      <c r="A369" s="33">
        <v>9</v>
      </c>
      <c r="B369" s="217"/>
      <c r="C369" s="218"/>
      <c r="D369" s="218"/>
      <c r="E369" s="218"/>
      <c r="F369" s="218"/>
      <c r="G369" s="219"/>
      <c r="H369" s="10"/>
      <c r="I369" s="217"/>
      <c r="J369" s="218"/>
      <c r="K369" s="219"/>
      <c r="L369" s="220"/>
      <c r="M369" s="221"/>
      <c r="N369" s="220"/>
      <c r="O369" s="221"/>
      <c r="P369" s="220"/>
      <c r="Q369" s="221"/>
    </row>
    <row r="370" spans="1:17" hidden="1" x14ac:dyDescent="0.25">
      <c r="A370" s="33">
        <v>10</v>
      </c>
      <c r="B370" s="217"/>
      <c r="C370" s="218"/>
      <c r="D370" s="218"/>
      <c r="E370" s="218"/>
      <c r="F370" s="218"/>
      <c r="G370" s="219"/>
      <c r="H370" s="10"/>
      <c r="I370" s="217"/>
      <c r="J370" s="218"/>
      <c r="K370" s="219"/>
      <c r="L370" s="220"/>
      <c r="M370" s="221"/>
      <c r="N370" s="220"/>
      <c r="O370" s="221"/>
      <c r="P370" s="220"/>
      <c r="Q370" s="221"/>
    </row>
    <row r="371" spans="1:17" hidden="1" x14ac:dyDescent="0.25">
      <c r="A371" s="9"/>
      <c r="B371" s="222" t="s">
        <v>53</v>
      </c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</row>
    <row r="372" spans="1:17" hidden="1" x14ac:dyDescent="0.25">
      <c r="A372" s="33">
        <v>1</v>
      </c>
      <c r="B372" s="217"/>
      <c r="C372" s="218"/>
      <c r="D372" s="218"/>
      <c r="E372" s="218"/>
      <c r="F372" s="218"/>
      <c r="G372" s="219"/>
      <c r="H372" s="10"/>
      <c r="I372" s="217"/>
      <c r="J372" s="218"/>
      <c r="K372" s="219"/>
      <c r="L372" s="220"/>
      <c r="M372" s="221"/>
      <c r="N372" s="220"/>
      <c r="O372" s="221"/>
      <c r="P372" s="220"/>
      <c r="Q372" s="221"/>
    </row>
    <row r="373" spans="1:17" hidden="1" x14ac:dyDescent="0.25">
      <c r="A373" s="33">
        <v>2</v>
      </c>
      <c r="B373" s="217"/>
      <c r="C373" s="218"/>
      <c r="D373" s="218"/>
      <c r="E373" s="218"/>
      <c r="F373" s="218"/>
      <c r="G373" s="219"/>
      <c r="H373" s="10"/>
      <c r="I373" s="217"/>
      <c r="J373" s="218"/>
      <c r="K373" s="219"/>
      <c r="L373" s="220"/>
      <c r="M373" s="221"/>
      <c r="N373" s="220"/>
      <c r="O373" s="221"/>
      <c r="P373" s="220"/>
      <c r="Q373" s="221"/>
    </row>
    <row r="374" spans="1:17" hidden="1" x14ac:dyDescent="0.25">
      <c r="A374" s="33">
        <v>3</v>
      </c>
      <c r="B374" s="217"/>
      <c r="C374" s="218"/>
      <c r="D374" s="218"/>
      <c r="E374" s="218"/>
      <c r="F374" s="218"/>
      <c r="G374" s="219"/>
      <c r="H374" s="10"/>
      <c r="I374" s="217"/>
      <c r="J374" s="218"/>
      <c r="K374" s="219"/>
      <c r="L374" s="220"/>
      <c r="M374" s="221"/>
      <c r="N374" s="220"/>
      <c r="O374" s="221"/>
      <c r="P374" s="220"/>
      <c r="Q374" s="221"/>
    </row>
    <row r="375" spans="1:17" hidden="1" x14ac:dyDescent="0.25">
      <c r="A375" s="33">
        <v>4</v>
      </c>
      <c r="B375" s="217"/>
      <c r="C375" s="218"/>
      <c r="D375" s="218"/>
      <c r="E375" s="218"/>
      <c r="F375" s="218"/>
      <c r="G375" s="219"/>
      <c r="H375" s="10"/>
      <c r="I375" s="217"/>
      <c r="J375" s="218"/>
      <c r="K375" s="219"/>
      <c r="L375" s="220"/>
      <c r="M375" s="221"/>
      <c r="N375" s="220"/>
      <c r="O375" s="221"/>
      <c r="P375" s="220"/>
      <c r="Q375" s="221"/>
    </row>
    <row r="376" spans="1:17" hidden="1" x14ac:dyDescent="0.25">
      <c r="A376" s="33">
        <v>5</v>
      </c>
      <c r="B376" s="217"/>
      <c r="C376" s="218"/>
      <c r="D376" s="218"/>
      <c r="E376" s="218"/>
      <c r="F376" s="218"/>
      <c r="G376" s="219"/>
      <c r="H376" s="10"/>
      <c r="I376" s="217"/>
      <c r="J376" s="218"/>
      <c r="K376" s="219"/>
      <c r="L376" s="220"/>
      <c r="M376" s="221"/>
      <c r="N376" s="220"/>
      <c r="O376" s="221"/>
      <c r="P376" s="220"/>
      <c r="Q376" s="221"/>
    </row>
    <row r="377" spans="1:17" hidden="1" x14ac:dyDescent="0.25">
      <c r="A377" s="9"/>
      <c r="B377" s="222" t="s">
        <v>54</v>
      </c>
      <c r="C377" s="222"/>
      <c r="D377" s="222"/>
      <c r="E377" s="222"/>
      <c r="F377" s="222"/>
      <c r="G377" s="222"/>
      <c r="H377" s="222"/>
      <c r="I377" s="222"/>
      <c r="J377" s="222"/>
      <c r="K377" s="222"/>
      <c r="L377" s="222"/>
      <c r="M377" s="222"/>
      <c r="N377" s="222"/>
      <c r="O377" s="222"/>
      <c r="P377" s="222"/>
      <c r="Q377" s="222"/>
    </row>
    <row r="378" spans="1:17" hidden="1" x14ac:dyDescent="0.25">
      <c r="A378" s="33">
        <v>1</v>
      </c>
      <c r="B378" s="217"/>
      <c r="C378" s="218"/>
      <c r="D378" s="218"/>
      <c r="E378" s="218"/>
      <c r="F378" s="218"/>
      <c r="G378" s="219"/>
      <c r="H378" s="10"/>
      <c r="I378" s="217"/>
      <c r="J378" s="218"/>
      <c r="K378" s="219"/>
      <c r="L378" s="220"/>
      <c r="M378" s="221"/>
      <c r="N378" s="220"/>
      <c r="O378" s="221"/>
      <c r="P378" s="220"/>
      <c r="Q378" s="221"/>
    </row>
    <row r="379" spans="1:17" hidden="1" x14ac:dyDescent="0.25">
      <c r="A379" s="33">
        <v>2</v>
      </c>
      <c r="B379" s="217"/>
      <c r="C379" s="218"/>
      <c r="D379" s="218"/>
      <c r="E379" s="218"/>
      <c r="F379" s="218"/>
      <c r="G379" s="219"/>
      <c r="H379" s="10"/>
      <c r="I379" s="217"/>
      <c r="J379" s="218"/>
      <c r="K379" s="219"/>
      <c r="L379" s="220"/>
      <c r="M379" s="221"/>
      <c r="N379" s="220"/>
      <c r="O379" s="221"/>
      <c r="P379" s="220"/>
      <c r="Q379" s="221"/>
    </row>
    <row r="380" spans="1:17" hidden="1" x14ac:dyDescent="0.25">
      <c r="A380" s="33">
        <v>3</v>
      </c>
      <c r="B380" s="217"/>
      <c r="C380" s="218"/>
      <c r="D380" s="218"/>
      <c r="E380" s="218"/>
      <c r="F380" s="218"/>
      <c r="G380" s="219"/>
      <c r="H380" s="10"/>
      <c r="I380" s="217"/>
      <c r="J380" s="218"/>
      <c r="K380" s="219"/>
      <c r="L380" s="220"/>
      <c r="M380" s="221"/>
      <c r="N380" s="220"/>
      <c r="O380" s="221"/>
      <c r="P380" s="220"/>
      <c r="Q380" s="221"/>
    </row>
    <row r="381" spans="1:17" hidden="1" x14ac:dyDescent="0.25">
      <c r="A381" s="33">
        <v>4</v>
      </c>
      <c r="B381" s="217"/>
      <c r="C381" s="218"/>
      <c r="D381" s="218"/>
      <c r="E381" s="218"/>
      <c r="F381" s="218"/>
      <c r="G381" s="219"/>
      <c r="H381" s="10"/>
      <c r="I381" s="217"/>
      <c r="J381" s="218"/>
      <c r="K381" s="219"/>
      <c r="L381" s="220"/>
      <c r="M381" s="221"/>
      <c r="N381" s="220"/>
      <c r="O381" s="221"/>
      <c r="P381" s="220"/>
      <c r="Q381" s="221"/>
    </row>
    <row r="382" spans="1:17" hidden="1" x14ac:dyDescent="0.25">
      <c r="A382" s="33">
        <v>5</v>
      </c>
      <c r="B382" s="217"/>
      <c r="C382" s="218"/>
      <c r="D382" s="218"/>
      <c r="E382" s="218"/>
      <c r="F382" s="218"/>
      <c r="G382" s="219"/>
      <c r="H382" s="10"/>
      <c r="I382" s="217"/>
      <c r="J382" s="218"/>
      <c r="K382" s="219"/>
      <c r="L382" s="220"/>
      <c r="M382" s="221"/>
      <c r="N382" s="220"/>
      <c r="O382" s="221"/>
      <c r="P382" s="220"/>
      <c r="Q382" s="221"/>
    </row>
    <row r="383" spans="1:17" ht="39" customHeight="1" x14ac:dyDescent="0.25"/>
    <row r="384" spans="1:17" s="22" customFormat="1" ht="14.25" customHeight="1" x14ac:dyDescent="0.2">
      <c r="A384" s="21"/>
      <c r="B384" s="213" t="s">
        <v>123</v>
      </c>
      <c r="C384" s="213"/>
      <c r="D384" s="213"/>
      <c r="E384" s="213"/>
      <c r="F384" s="213"/>
      <c r="G384" s="213"/>
      <c r="H384" s="25"/>
      <c r="I384" s="214"/>
      <c r="J384" s="214"/>
      <c r="K384" s="214"/>
      <c r="L384" s="21"/>
      <c r="M384" s="21"/>
      <c r="N384" s="30" t="s">
        <v>124</v>
      </c>
      <c r="O384" s="30"/>
      <c r="P384" s="21"/>
      <c r="Q384" s="21"/>
    </row>
    <row r="385" spans="1:17" s="22" customFormat="1" ht="12" customHeight="1" x14ac:dyDescent="0.2">
      <c r="A385" s="21"/>
      <c r="B385" s="21"/>
      <c r="C385" s="21"/>
      <c r="D385" s="21"/>
      <c r="E385" s="21"/>
      <c r="F385" s="21"/>
      <c r="I385" s="27"/>
      <c r="J385" s="28" t="s">
        <v>55</v>
      </c>
      <c r="K385" s="28"/>
      <c r="L385" s="26"/>
      <c r="M385" s="29"/>
      <c r="N385" s="29" t="s">
        <v>56</v>
      </c>
      <c r="O385" s="29"/>
      <c r="P385" s="21"/>
      <c r="Q385" s="21"/>
    </row>
    <row r="386" spans="1:17" s="22" customFormat="1" ht="11.1" hidden="1" customHeight="1" x14ac:dyDescent="0.2">
      <c r="A386" s="21"/>
      <c r="B386" s="21"/>
      <c r="C386" s="21"/>
      <c r="D386" s="21"/>
      <c r="E386" s="21"/>
      <c r="F386" s="21"/>
      <c r="G386" s="23"/>
      <c r="H386" s="23"/>
      <c r="I386" s="23"/>
      <c r="J386" s="21"/>
      <c r="K386" s="21"/>
      <c r="L386" s="21"/>
      <c r="M386" s="23"/>
      <c r="N386" s="23"/>
      <c r="O386" s="23"/>
      <c r="P386" s="21"/>
      <c r="Q386" s="21"/>
    </row>
    <row r="387" spans="1:17" s="22" customFormat="1" ht="30.75" customHeight="1" x14ac:dyDescent="0.2">
      <c r="A387" s="21"/>
      <c r="B387" s="41" t="s">
        <v>57</v>
      </c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</row>
    <row r="388" spans="1:17" s="22" customFormat="1" ht="11.45" customHeight="1" x14ac:dyDescent="0.2">
      <c r="A388" s="21"/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</row>
    <row r="389" spans="1:17" s="22" customFormat="1" ht="28.5" customHeight="1" x14ac:dyDescent="0.2">
      <c r="A389" s="21"/>
      <c r="B389" s="215" t="s">
        <v>129</v>
      </c>
      <c r="C389" s="215"/>
      <c r="D389" s="215"/>
      <c r="E389" s="215"/>
      <c r="F389" s="215"/>
      <c r="G389" s="215"/>
      <c r="H389" s="215"/>
      <c r="I389" s="214"/>
      <c r="J389" s="214"/>
      <c r="K389" s="214"/>
      <c r="L389" s="21"/>
      <c r="M389" s="31"/>
      <c r="N389" s="32" t="s">
        <v>130</v>
      </c>
      <c r="O389" s="32"/>
      <c r="P389" s="21"/>
      <c r="Q389" s="21"/>
    </row>
    <row r="390" spans="1:17" s="22" customFormat="1" ht="11.1" customHeight="1" x14ac:dyDescent="0.2">
      <c r="A390" s="21"/>
      <c r="B390" s="21"/>
      <c r="C390" s="21"/>
      <c r="D390" s="21"/>
      <c r="E390" s="21"/>
      <c r="F390" s="21"/>
      <c r="G390" s="26"/>
      <c r="H390" s="26"/>
      <c r="I390" s="27"/>
      <c r="J390" s="28" t="s">
        <v>55</v>
      </c>
      <c r="K390" s="28"/>
      <c r="L390" s="21"/>
      <c r="M390" s="216" t="s">
        <v>56</v>
      </c>
      <c r="N390" s="216"/>
      <c r="O390" s="216"/>
      <c r="P390" s="21"/>
      <c r="Q390" s="21"/>
    </row>
    <row r="391" spans="1:17" s="24" customFormat="1" x14ac:dyDescent="0.25">
      <c r="B391" s="38" t="s">
        <v>112</v>
      </c>
    </row>
    <row r="393" spans="1:17" x14ac:dyDescent="0.25">
      <c r="B393" t="s">
        <v>98</v>
      </c>
    </row>
  </sheetData>
  <mergeCells count="1436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39:Q39"/>
    <mergeCell ref="B41:Q41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57:Q57"/>
    <mergeCell ref="B58:Q58"/>
    <mergeCell ref="B59:Q59"/>
    <mergeCell ref="B60:Q60"/>
    <mergeCell ref="B61:Q61"/>
    <mergeCell ref="B62:Q62"/>
    <mergeCell ref="B51:Q51"/>
    <mergeCell ref="B52:Q52"/>
    <mergeCell ref="B53:Q53"/>
    <mergeCell ref="B54:Q54"/>
    <mergeCell ref="B55:Q55"/>
    <mergeCell ref="B56:Q56"/>
    <mergeCell ref="B42:Q42"/>
    <mergeCell ref="B43:Q43"/>
    <mergeCell ref="B44:Q44"/>
    <mergeCell ref="B45:Q45"/>
    <mergeCell ref="B47:Q47"/>
    <mergeCell ref="B48:Q48"/>
    <mergeCell ref="B71:I71"/>
    <mergeCell ref="J71:K71"/>
    <mergeCell ref="L71:O71"/>
    <mergeCell ref="P71:Q71"/>
    <mergeCell ref="B72:I72"/>
    <mergeCell ref="J72:K72"/>
    <mergeCell ref="L72:O72"/>
    <mergeCell ref="P72:Q72"/>
    <mergeCell ref="B63:Q63"/>
    <mergeCell ref="B64:Q64"/>
    <mergeCell ref="B65:Q65"/>
    <mergeCell ref="B66:Q66"/>
    <mergeCell ref="B67:Q67"/>
    <mergeCell ref="B70:I70"/>
    <mergeCell ref="J70:K70"/>
    <mergeCell ref="L70:O70"/>
    <mergeCell ref="P70:Q70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3:I73"/>
    <mergeCell ref="J73:K73"/>
    <mergeCell ref="L73:O73"/>
    <mergeCell ref="P73:Q73"/>
    <mergeCell ref="B74:I74"/>
    <mergeCell ref="J74:K74"/>
    <mergeCell ref="L74:O74"/>
    <mergeCell ref="P74:Q74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87:I87"/>
    <mergeCell ref="J87:K87"/>
    <mergeCell ref="L87:O87"/>
    <mergeCell ref="P87:Q87"/>
    <mergeCell ref="B90:K90"/>
    <mergeCell ref="L90:M90"/>
    <mergeCell ref="N90:O90"/>
    <mergeCell ref="P90:Q90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95:K95"/>
    <mergeCell ref="L95:M95"/>
    <mergeCell ref="N95:O95"/>
    <mergeCell ref="P95:Q95"/>
    <mergeCell ref="B96:K96"/>
    <mergeCell ref="L96:M96"/>
    <mergeCell ref="N96:O96"/>
    <mergeCell ref="P96:Q96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B103:C103"/>
    <mergeCell ref="D103:Q103"/>
    <mergeCell ref="B104:Q104"/>
    <mergeCell ref="B105:G105"/>
    <mergeCell ref="I105:K106"/>
    <mergeCell ref="L105:M105"/>
    <mergeCell ref="N105:O105"/>
    <mergeCell ref="P105:Q105"/>
    <mergeCell ref="B106:G106"/>
    <mergeCell ref="L106:M106"/>
    <mergeCell ref="B101:G101"/>
    <mergeCell ref="I101:K101"/>
    <mergeCell ref="L101:M101"/>
    <mergeCell ref="N101:O101"/>
    <mergeCell ref="P101:Q101"/>
    <mergeCell ref="B102:Q102"/>
    <mergeCell ref="B97:K97"/>
    <mergeCell ref="L97:M97"/>
    <mergeCell ref="N97:O97"/>
    <mergeCell ref="P97:Q97"/>
    <mergeCell ref="B100:G100"/>
    <mergeCell ref="I100:K100"/>
    <mergeCell ref="L100:M100"/>
    <mergeCell ref="N100:O100"/>
    <mergeCell ref="P100:Q100"/>
    <mergeCell ref="P108:Q108"/>
    <mergeCell ref="B109:G109"/>
    <mergeCell ref="L109:M109"/>
    <mergeCell ref="N109:O109"/>
    <mergeCell ref="P109:Q109"/>
    <mergeCell ref="B110:G110"/>
    <mergeCell ref="L110:M110"/>
    <mergeCell ref="N110:O110"/>
    <mergeCell ref="P110:Q110"/>
    <mergeCell ref="N106:O106"/>
    <mergeCell ref="P106:Q106"/>
    <mergeCell ref="B107:G107"/>
    <mergeCell ref="I107:K111"/>
    <mergeCell ref="L107:M107"/>
    <mergeCell ref="N107:O107"/>
    <mergeCell ref="P107:Q107"/>
    <mergeCell ref="B108:G108"/>
    <mergeCell ref="L108:M108"/>
    <mergeCell ref="N108:O108"/>
    <mergeCell ref="B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G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25:G125"/>
    <mergeCell ref="I125:K125"/>
    <mergeCell ref="L125:M125"/>
    <mergeCell ref="N125:O125"/>
    <mergeCell ref="P125:Q125"/>
    <mergeCell ref="B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C138"/>
    <mergeCell ref="D138:Q13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Q150"/>
    <mergeCell ref="B147:G147"/>
    <mergeCell ref="I147:K147"/>
    <mergeCell ref="L147:M147"/>
    <mergeCell ref="N147:O147"/>
    <mergeCell ref="P147:Q147"/>
    <mergeCell ref="B148:G148"/>
    <mergeCell ref="I148:K148"/>
    <mergeCell ref="L148:M148"/>
    <mergeCell ref="N148:O148"/>
    <mergeCell ref="P148:Q14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G169"/>
    <mergeCell ref="I169:K169"/>
    <mergeCell ref="L169:M169"/>
    <mergeCell ref="N169:O169"/>
    <mergeCell ref="P169:Q169"/>
    <mergeCell ref="B170:G170"/>
    <mergeCell ref="I170:K170"/>
    <mergeCell ref="L170:M170"/>
    <mergeCell ref="N170:O170"/>
    <mergeCell ref="P170:Q170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3:C173"/>
    <mergeCell ref="D173:Q173"/>
    <mergeCell ref="B174:Q174"/>
    <mergeCell ref="B175:G175"/>
    <mergeCell ref="I175:K175"/>
    <mergeCell ref="L175:M175"/>
    <mergeCell ref="N175:O175"/>
    <mergeCell ref="P175:Q175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Q18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G204"/>
    <mergeCell ref="I204:K204"/>
    <mergeCell ref="L204:M204"/>
    <mergeCell ref="N204:O204"/>
    <mergeCell ref="P204:Q204"/>
    <mergeCell ref="B205:G205"/>
    <mergeCell ref="I205:K205"/>
    <mergeCell ref="L205:M205"/>
    <mergeCell ref="N205:O205"/>
    <mergeCell ref="P205:Q205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8:C208"/>
    <mergeCell ref="D208:Q208"/>
    <mergeCell ref="B209:Q209"/>
    <mergeCell ref="B210:G210"/>
    <mergeCell ref="I210:K210"/>
    <mergeCell ref="L210:M210"/>
    <mergeCell ref="N210:O210"/>
    <mergeCell ref="P210:Q210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Q22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3:C243"/>
    <mergeCell ref="D243:Q243"/>
    <mergeCell ref="B244:Q244"/>
    <mergeCell ref="B245:G245"/>
    <mergeCell ref="I245:K245"/>
    <mergeCell ref="L245:M245"/>
    <mergeCell ref="N245:O245"/>
    <mergeCell ref="P245:Q245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B254:G254"/>
    <mergeCell ref="I254:K254"/>
    <mergeCell ref="L254:M254"/>
    <mergeCell ref="N254:O254"/>
    <mergeCell ref="P254:Q254"/>
    <mergeCell ref="B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60:G260"/>
    <mergeCell ref="I260:K260"/>
    <mergeCell ref="L260:M260"/>
    <mergeCell ref="N260:O260"/>
    <mergeCell ref="P260:Q260"/>
    <mergeCell ref="B261:G261"/>
    <mergeCell ref="I261:K261"/>
    <mergeCell ref="L261:M261"/>
    <mergeCell ref="N261:O261"/>
    <mergeCell ref="P261:Q26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8:C278"/>
    <mergeCell ref="D278:Q278"/>
    <mergeCell ref="B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3:C313"/>
    <mergeCell ref="D313:Q313"/>
    <mergeCell ref="B314:Q314"/>
    <mergeCell ref="B315:G315"/>
    <mergeCell ref="I315:K315"/>
    <mergeCell ref="L315:M315"/>
    <mergeCell ref="N315:O315"/>
    <mergeCell ref="P315:Q315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6:Q336"/>
    <mergeCell ref="B337:G337"/>
    <mergeCell ref="I337:K337"/>
    <mergeCell ref="L337:M337"/>
    <mergeCell ref="N337:O337"/>
    <mergeCell ref="P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8:C348"/>
    <mergeCell ref="D348:Q348"/>
    <mergeCell ref="B349:Q349"/>
    <mergeCell ref="B350:G350"/>
    <mergeCell ref="I350:K350"/>
    <mergeCell ref="L350:M350"/>
    <mergeCell ref="N350:O350"/>
    <mergeCell ref="P350:Q350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1:Q371"/>
    <mergeCell ref="B372:G372"/>
    <mergeCell ref="I372:K372"/>
    <mergeCell ref="L372:M372"/>
    <mergeCell ref="N372:O372"/>
    <mergeCell ref="P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84:G384"/>
    <mergeCell ref="I384:K384"/>
    <mergeCell ref="B389:H389"/>
    <mergeCell ref="I389:K389"/>
    <mergeCell ref="M390:O39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</mergeCells>
  <pageMargins left="0.51181102362204722" right="0.11811023622047245" top="0.74803149606299213" bottom="0.15748031496062992" header="0.31496062992125984" footer="0.11811023622047245"/>
  <pageSetup paperSize="9" scale="79" orientation="landscape" r:id="rId1"/>
  <rowBreaks count="3" manualBreakCount="3">
    <brk id="49" max="16" man="1"/>
    <brk id="114" max="16" man="1"/>
    <brk id="18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Q404"/>
  <sheetViews>
    <sheetView tabSelected="1" view="pageBreakPreview" zoomScale="80" zoomScaleNormal="100" zoomScaleSheetLayoutView="80" workbookViewId="0">
      <selection activeCell="A11" sqref="A11:XFD11"/>
    </sheetView>
  </sheetViews>
  <sheetFormatPr defaultRowHeight="15" x14ac:dyDescent="0.25"/>
  <cols>
    <col min="1" max="1" width="6.85546875" customWidth="1"/>
    <col min="3" max="3" width="8.5703125" customWidth="1"/>
    <col min="5" max="5" width="8.42578125" customWidth="1"/>
    <col min="6" max="6" width="13.7109375" customWidth="1"/>
    <col min="7" max="7" width="6.85546875" customWidth="1"/>
    <col min="8" max="8" width="9.85546875" customWidth="1"/>
    <col min="9" max="9" width="10.7109375" customWidth="1"/>
    <col min="10" max="10" width="12.28515625" customWidth="1"/>
    <col min="11" max="11" width="18" customWidth="1"/>
    <col min="13" max="13" width="8.5703125" customWidth="1"/>
    <col min="15" max="15" width="8.85546875" customWidth="1"/>
    <col min="16" max="16" width="10" customWidth="1"/>
    <col min="17" max="17" width="13" customWidth="1"/>
  </cols>
  <sheetData>
    <row r="1" spans="1:17" s="1" customFormat="1" ht="12.75" customHeight="1" x14ac:dyDescent="0.2">
      <c r="M1" s="336" t="s">
        <v>0</v>
      </c>
      <c r="N1" s="336"/>
      <c r="O1" s="336"/>
      <c r="P1" s="336"/>
      <c r="Q1" s="336"/>
    </row>
    <row r="2" spans="1:17" s="1" customFormat="1" ht="12.95" customHeight="1" x14ac:dyDescent="0.2">
      <c r="M2" s="337" t="s">
        <v>1</v>
      </c>
      <c r="N2" s="337"/>
      <c r="O2" s="337"/>
      <c r="P2" s="337"/>
      <c r="Q2" s="337"/>
    </row>
    <row r="3" spans="1:17" s="1" customFormat="1" ht="22.5" customHeight="1" x14ac:dyDescent="0.2">
      <c r="M3" s="338" t="s">
        <v>120</v>
      </c>
      <c r="N3" s="338"/>
      <c r="O3" s="338"/>
      <c r="P3" s="338"/>
      <c r="Q3" s="338"/>
    </row>
    <row r="4" spans="1:17" s="1" customFormat="1" ht="8.25" customHeight="1" x14ac:dyDescent="0.2">
      <c r="M4" s="2"/>
      <c r="N4" s="2"/>
      <c r="O4" s="2"/>
      <c r="P4" s="2"/>
      <c r="Q4" s="2"/>
    </row>
    <row r="5" spans="1:17" s="1" customFormat="1" ht="12.75" customHeight="1" x14ac:dyDescent="0.2">
      <c r="M5" s="3" t="s">
        <v>2</v>
      </c>
    </row>
    <row r="6" spans="1:17" s="4" customFormat="1" ht="11.4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s="4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324" t="s">
        <v>3</v>
      </c>
      <c r="N7" s="324"/>
      <c r="O7" s="324"/>
      <c r="P7" s="324"/>
      <c r="Q7" s="324"/>
    </row>
    <row r="8" spans="1:17" s="4" customFormat="1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339" t="s">
        <v>4</v>
      </c>
      <c r="N8" s="339"/>
      <c r="O8" s="339"/>
      <c r="P8" s="339"/>
      <c r="Q8" s="339"/>
    </row>
    <row r="9" spans="1:17" s="4" customFormat="1" ht="11.4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8" t="s">
        <v>139</v>
      </c>
      <c r="N9" s="1"/>
      <c r="O9" s="1"/>
      <c r="P9" s="1"/>
      <c r="Q9" s="1"/>
    </row>
    <row r="10" spans="1:17" s="4" customFormat="1" ht="11.4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s="483" customFormat="1" ht="15" customHeight="1" x14ac:dyDescent="0.2">
      <c r="A11" s="480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1" t="s">
        <v>367</v>
      </c>
      <c r="N11" s="482"/>
      <c r="O11" s="482"/>
      <c r="P11" s="482"/>
      <c r="Q11" s="480"/>
    </row>
    <row r="12" spans="1:17" s="4" customFormat="1" ht="9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/>
      <c r="N12" s="5"/>
      <c r="O12" s="5"/>
      <c r="P12" s="5"/>
      <c r="Q12" s="37"/>
    </row>
    <row r="13" spans="1:17" s="4" customFormat="1" ht="15.95" customHeight="1" x14ac:dyDescent="0.25">
      <c r="A13" s="340" t="s">
        <v>5</v>
      </c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40"/>
      <c r="M13" s="340"/>
      <c r="N13" s="340"/>
      <c r="O13" s="340"/>
      <c r="P13" s="340"/>
      <c r="Q13" s="340"/>
    </row>
    <row r="14" spans="1:17" s="4" customFormat="1" ht="15.95" customHeight="1" x14ac:dyDescent="0.3">
      <c r="A14" s="335" t="s">
        <v>282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  <c r="L14" s="335"/>
      <c r="M14" s="335"/>
      <c r="N14" s="335"/>
      <c r="O14" s="335"/>
      <c r="P14" s="335"/>
      <c r="Q14" s="335"/>
    </row>
    <row r="15" spans="1:17" s="4" customFormat="1" ht="11.45" hidden="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s="4" customFormat="1" ht="11.45" hidden="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s="4" customFormat="1" ht="11.4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s="4" customFormat="1" ht="15" customHeight="1" x14ac:dyDescent="0.25">
      <c r="A18" s="3" t="s">
        <v>6</v>
      </c>
      <c r="B18" s="327" t="s">
        <v>7</v>
      </c>
      <c r="C18" s="327"/>
      <c r="D18" s="1"/>
      <c r="E18" s="333" t="s">
        <v>8</v>
      </c>
      <c r="F18" s="333"/>
      <c r="G18" s="333"/>
      <c r="H18" s="333"/>
      <c r="I18" s="333"/>
      <c r="J18" s="333"/>
      <c r="K18" s="333"/>
      <c r="L18" s="45"/>
      <c r="M18" s="45"/>
      <c r="N18" s="45"/>
      <c r="O18" s="45"/>
      <c r="P18" s="327" t="s">
        <v>109</v>
      </c>
      <c r="Q18" s="327"/>
    </row>
    <row r="19" spans="1:17" s="4" customFormat="1" ht="30.75" customHeight="1" x14ac:dyDescent="0.2">
      <c r="A19" s="1"/>
      <c r="B19" s="384" t="s">
        <v>141</v>
      </c>
      <c r="C19" s="385"/>
      <c r="D19" s="1"/>
      <c r="E19" s="380" t="s">
        <v>140</v>
      </c>
      <c r="F19" s="380"/>
      <c r="G19" s="380"/>
      <c r="H19" s="380"/>
      <c r="I19" s="380"/>
      <c r="J19" s="380"/>
      <c r="K19" s="380"/>
      <c r="L19" s="46"/>
      <c r="M19" s="46"/>
      <c r="N19" s="46"/>
      <c r="O19" s="46"/>
      <c r="P19" s="342" t="s">
        <v>108</v>
      </c>
      <c r="Q19" s="342"/>
    </row>
    <row r="20" spans="1:17" s="4" customFormat="1" ht="11.45" customHeight="1" x14ac:dyDescent="0.2">
      <c r="A20" s="1"/>
      <c r="B20" s="34"/>
      <c r="C20" s="34"/>
      <c r="D20" s="1"/>
      <c r="E20" s="1"/>
      <c r="F20" s="1"/>
      <c r="G20" s="1"/>
      <c r="H20" s="1"/>
      <c r="I20" s="1"/>
      <c r="J20" s="1"/>
      <c r="K20" s="1"/>
      <c r="L20" s="47"/>
      <c r="M20" s="47"/>
      <c r="N20" s="47"/>
      <c r="O20" s="47"/>
      <c r="P20" s="47"/>
      <c r="Q20" s="47"/>
    </row>
    <row r="21" spans="1:17" s="4" customFormat="1" ht="14.25" customHeight="1" x14ac:dyDescent="0.25">
      <c r="A21" s="3" t="s">
        <v>10</v>
      </c>
      <c r="B21" s="327" t="s">
        <v>11</v>
      </c>
      <c r="C21" s="327"/>
      <c r="D21" s="1"/>
      <c r="E21" s="333" t="s">
        <v>8</v>
      </c>
      <c r="F21" s="333"/>
      <c r="G21" s="333"/>
      <c r="H21" s="333"/>
      <c r="I21" s="333"/>
      <c r="J21" s="333"/>
      <c r="K21" s="333"/>
      <c r="L21" s="45"/>
      <c r="M21" s="45"/>
      <c r="N21" s="45"/>
      <c r="O21" s="45"/>
      <c r="P21" s="327" t="s">
        <v>109</v>
      </c>
      <c r="Q21" s="327"/>
    </row>
    <row r="22" spans="1:17" s="4" customFormat="1" ht="30" customHeight="1" x14ac:dyDescent="0.2">
      <c r="A22" s="1"/>
      <c r="B22" s="384" t="s">
        <v>141</v>
      </c>
      <c r="C22" s="385"/>
      <c r="D22" s="1"/>
      <c r="E22" s="380" t="s">
        <v>12</v>
      </c>
      <c r="F22" s="380"/>
      <c r="G22" s="380"/>
      <c r="H22" s="380"/>
      <c r="I22" s="380"/>
      <c r="J22" s="380"/>
      <c r="K22" s="380"/>
      <c r="L22" s="44"/>
      <c r="M22" s="44"/>
      <c r="N22" s="44"/>
      <c r="O22" s="44"/>
      <c r="P22" s="342" t="s">
        <v>108</v>
      </c>
      <c r="Q22" s="342"/>
    </row>
    <row r="23" spans="1:17" s="4" customFormat="1" ht="5.25" customHeight="1" x14ac:dyDescent="0.2">
      <c r="A23" s="1"/>
      <c r="B23" s="34"/>
      <c r="C23" s="3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s="4" customFormat="1" ht="15.75" customHeight="1" x14ac:dyDescent="0.25">
      <c r="A24" s="3" t="s">
        <v>13</v>
      </c>
      <c r="B24" s="327" t="s">
        <v>14</v>
      </c>
      <c r="C24" s="327"/>
      <c r="D24" s="328" t="s">
        <v>119</v>
      </c>
      <c r="E24" s="328"/>
      <c r="F24" s="48" t="s">
        <v>15</v>
      </c>
      <c r="G24" s="1"/>
      <c r="H24" s="333" t="s">
        <v>16</v>
      </c>
      <c r="I24" s="333"/>
      <c r="J24" s="333"/>
      <c r="K24" s="333"/>
      <c r="L24" s="333"/>
      <c r="M24" s="333"/>
      <c r="N24" s="333"/>
      <c r="O24" s="333"/>
      <c r="P24" s="328" t="s">
        <v>116</v>
      </c>
      <c r="Q24" s="328"/>
    </row>
    <row r="25" spans="1:17" s="4" customFormat="1" ht="36.75" customHeight="1" x14ac:dyDescent="0.2">
      <c r="A25" s="1"/>
      <c r="B25" s="386" t="s">
        <v>141</v>
      </c>
      <c r="C25" s="386"/>
      <c r="D25" s="387" t="s">
        <v>142</v>
      </c>
      <c r="E25" s="387"/>
      <c r="F25" s="212" t="s">
        <v>143</v>
      </c>
      <c r="G25" s="1"/>
      <c r="H25" s="381" t="s">
        <v>144</v>
      </c>
      <c r="I25" s="381"/>
      <c r="J25" s="381"/>
      <c r="K25" s="381"/>
      <c r="L25" s="381"/>
      <c r="M25" s="381"/>
      <c r="N25" s="381"/>
      <c r="O25" s="381"/>
      <c r="P25" s="341" t="s">
        <v>107</v>
      </c>
      <c r="Q25" s="341"/>
    </row>
    <row r="26" spans="1:17" s="4" customFormat="1" ht="6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s="4" customFormat="1" ht="31.5" customHeight="1" x14ac:dyDescent="0.25">
      <c r="A27" s="50" t="s">
        <v>19</v>
      </c>
      <c r="B27" s="324" t="s">
        <v>358</v>
      </c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  <c r="N27" s="324"/>
      <c r="O27" s="324"/>
      <c r="P27" s="324"/>
      <c r="Q27" s="324"/>
    </row>
    <row r="28" spans="1:17" s="4" customFormat="1" ht="4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25" customHeight="1" x14ac:dyDescent="0.2">
      <c r="A29" s="6" t="s">
        <v>20</v>
      </c>
      <c r="B29" s="325" t="s">
        <v>21</v>
      </c>
      <c r="C29" s="325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5"/>
      <c r="Q29" s="325"/>
    </row>
    <row r="30" spans="1:17" s="4" customFormat="1" ht="3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326" t="s">
        <v>22</v>
      </c>
      <c r="C31" s="326"/>
      <c r="D31" s="326"/>
      <c r="E31" s="326"/>
      <c r="F31" s="326"/>
      <c r="G31" s="326"/>
      <c r="H31" s="326"/>
      <c r="I31" s="326"/>
      <c r="J31" s="326"/>
      <c r="K31" s="326"/>
      <c r="L31" s="326"/>
      <c r="M31" s="326"/>
      <c r="N31" s="326"/>
      <c r="O31" s="326"/>
      <c r="P31" s="326"/>
      <c r="Q31" s="326"/>
    </row>
    <row r="32" spans="1:17" s="4" customFormat="1" ht="11.25" customHeight="1" x14ac:dyDescent="0.2">
      <c r="A32" s="43" t="s">
        <v>23</v>
      </c>
      <c r="B32" s="323" t="s">
        <v>92</v>
      </c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</row>
    <row r="33" spans="1:17" s="4" customFormat="1" ht="12.75" customHeight="1" x14ac:dyDescent="0.2">
      <c r="A33" s="43" t="s">
        <v>23</v>
      </c>
      <c r="B33" s="323" t="s">
        <v>283</v>
      </c>
      <c r="C33" s="323"/>
      <c r="D33" s="323"/>
      <c r="E33" s="323"/>
      <c r="F33" s="323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</row>
    <row r="34" spans="1:17" s="4" customFormat="1" ht="12" customHeight="1" x14ac:dyDescent="0.2">
      <c r="A34" s="43" t="s">
        <v>23</v>
      </c>
      <c r="B34" s="323" t="s">
        <v>29</v>
      </c>
      <c r="C34" s="323"/>
      <c r="D34" s="323"/>
      <c r="E34" s="323"/>
      <c r="F34" s="323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</row>
    <row r="35" spans="1:17" s="4" customFormat="1" ht="12.75" customHeight="1" x14ac:dyDescent="0.2">
      <c r="A35" s="43" t="s">
        <v>23</v>
      </c>
      <c r="B35" s="323" t="s">
        <v>284</v>
      </c>
      <c r="C35" s="323"/>
      <c r="D35" s="323"/>
      <c r="E35" s="323"/>
      <c r="F35" s="323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</row>
    <row r="36" spans="1:17" s="4" customFormat="1" ht="22.5" customHeight="1" x14ac:dyDescent="0.2">
      <c r="A36" s="43" t="s">
        <v>23</v>
      </c>
      <c r="B36" s="323" t="s">
        <v>285</v>
      </c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  <c r="N36" s="323"/>
      <c r="O36" s="323"/>
      <c r="P36" s="323"/>
      <c r="Q36" s="323"/>
    </row>
    <row r="37" spans="1:17" s="4" customFormat="1" ht="25.5" customHeight="1" x14ac:dyDescent="0.2">
      <c r="A37" s="43" t="s">
        <v>23</v>
      </c>
      <c r="B37" s="323" t="s">
        <v>25</v>
      </c>
      <c r="C37" s="323"/>
      <c r="D37" s="323"/>
      <c r="E37" s="323"/>
      <c r="F37" s="323"/>
      <c r="G37" s="323"/>
      <c r="H37" s="323"/>
      <c r="I37" s="323"/>
      <c r="J37" s="323"/>
      <c r="K37" s="323"/>
      <c r="L37" s="323"/>
      <c r="M37" s="323"/>
      <c r="N37" s="323"/>
      <c r="O37" s="323"/>
      <c r="P37" s="323"/>
      <c r="Q37" s="323"/>
    </row>
    <row r="38" spans="1:17" s="4" customFormat="1" ht="37.5" customHeight="1" x14ac:dyDescent="0.2">
      <c r="A38" s="43" t="s">
        <v>23</v>
      </c>
      <c r="B38" s="382" t="s">
        <v>354</v>
      </c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</row>
    <row r="39" spans="1:17" s="4" customFormat="1" ht="12.75" customHeight="1" x14ac:dyDescent="0.2">
      <c r="A39" s="1"/>
      <c r="B39" s="323" t="s">
        <v>286</v>
      </c>
      <c r="C39" s="323"/>
      <c r="D39" s="323"/>
      <c r="E39" s="323"/>
      <c r="F39" s="323"/>
      <c r="G39" s="323"/>
      <c r="H39" s="323"/>
      <c r="I39" s="323"/>
      <c r="J39" s="323"/>
      <c r="K39" s="323"/>
      <c r="L39" s="323"/>
      <c r="M39" s="323"/>
      <c r="N39" s="323"/>
      <c r="O39" s="323"/>
      <c r="P39" s="323"/>
      <c r="Q39" s="323"/>
    </row>
    <row r="40" spans="1:17" s="4" customFormat="1" ht="12" x14ac:dyDescent="0.2">
      <c r="A40" s="36" t="s">
        <v>26</v>
      </c>
      <c r="B40" s="321" t="s">
        <v>95</v>
      </c>
      <c r="C40" s="321"/>
      <c r="D40" s="321"/>
      <c r="E40" s="321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</row>
    <row r="41" spans="1:17" x14ac:dyDescent="0.25">
      <c r="A41" s="15" t="s">
        <v>31</v>
      </c>
      <c r="B41" s="319" t="s">
        <v>96</v>
      </c>
      <c r="C41" s="319"/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319"/>
      <c r="Q41" s="319"/>
    </row>
    <row r="42" spans="1:17" x14ac:dyDescent="0.25">
      <c r="A42" s="10"/>
      <c r="B42" s="320" t="s">
        <v>100</v>
      </c>
      <c r="C42" s="320"/>
      <c r="D42" s="320"/>
      <c r="E42" s="320"/>
      <c r="F42" s="320"/>
      <c r="G42" s="320"/>
      <c r="H42" s="320"/>
      <c r="I42" s="320"/>
      <c r="J42" s="320"/>
      <c r="K42" s="320"/>
      <c r="L42" s="320"/>
      <c r="M42" s="320"/>
      <c r="N42" s="320"/>
      <c r="O42" s="320"/>
      <c r="P42" s="320"/>
      <c r="Q42" s="320"/>
    </row>
    <row r="43" spans="1:17" hidden="1" x14ac:dyDescent="0.25">
      <c r="A43" s="10"/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  <c r="N43" s="295"/>
      <c r="O43" s="295"/>
      <c r="P43" s="295"/>
      <c r="Q43" s="295"/>
    </row>
    <row r="44" spans="1:17" hidden="1" x14ac:dyDescent="0.25">
      <c r="A44" s="10"/>
      <c r="B44" s="295"/>
      <c r="C44" s="295"/>
      <c r="D44" s="295"/>
      <c r="E44" s="295"/>
      <c r="F44" s="295"/>
      <c r="G44" s="295"/>
      <c r="H44" s="295"/>
      <c r="I44" s="295"/>
      <c r="J44" s="295"/>
      <c r="K44" s="295"/>
      <c r="L44" s="295"/>
      <c r="M44" s="295"/>
      <c r="N44" s="295"/>
      <c r="O44" s="295"/>
      <c r="P44" s="295"/>
      <c r="Q44" s="295"/>
    </row>
    <row r="45" spans="1:17" s="4" customFormat="1" ht="5.25" customHeight="1" x14ac:dyDescent="0.2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</row>
    <row r="46" spans="1:17" s="4" customFormat="1" ht="14.25" customHeight="1" x14ac:dyDescent="0.2">
      <c r="A46" s="36" t="s">
        <v>94</v>
      </c>
      <c r="B46" s="321" t="s">
        <v>27</v>
      </c>
      <c r="C46" s="321"/>
      <c r="D46" s="321"/>
      <c r="E46" s="321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</row>
    <row r="47" spans="1:17" s="4" customFormat="1" ht="16.5" customHeight="1" x14ac:dyDescent="0.25">
      <c r="A47" s="7"/>
      <c r="B47" s="322" t="s">
        <v>28</v>
      </c>
      <c r="C47" s="322"/>
      <c r="D47" s="322"/>
      <c r="E47" s="322"/>
      <c r="F47" s="322"/>
      <c r="G47" s="322"/>
      <c r="H47" s="322"/>
      <c r="I47" s="322"/>
      <c r="J47" s="322"/>
      <c r="K47" s="322"/>
      <c r="L47" s="322"/>
      <c r="M47" s="322"/>
      <c r="N47" s="322"/>
      <c r="O47" s="322"/>
      <c r="P47" s="322"/>
      <c r="Q47" s="322"/>
    </row>
    <row r="48" spans="1:17" ht="8.25" customHeight="1" x14ac:dyDescent="0.25"/>
    <row r="49" spans="1:17" x14ac:dyDescent="0.25">
      <c r="A49" s="39" t="s">
        <v>97</v>
      </c>
      <c r="B49" s="8" t="s">
        <v>30</v>
      </c>
    </row>
    <row r="50" spans="1:17" x14ac:dyDescent="0.25">
      <c r="A50" s="15" t="s">
        <v>31</v>
      </c>
      <c r="B50" s="319" t="s">
        <v>36</v>
      </c>
      <c r="C50" s="319"/>
      <c r="D50" s="319"/>
      <c r="E50" s="319"/>
      <c r="F50" s="319"/>
      <c r="G50" s="319"/>
      <c r="H50" s="319"/>
      <c r="I50" s="319"/>
      <c r="J50" s="319"/>
      <c r="K50" s="319"/>
      <c r="L50" s="319"/>
      <c r="M50" s="319"/>
      <c r="N50" s="319"/>
      <c r="O50" s="319"/>
      <c r="P50" s="319"/>
      <c r="Q50" s="319"/>
    </row>
    <row r="51" spans="1:17" x14ac:dyDescent="0.25">
      <c r="A51" s="10">
        <v>1</v>
      </c>
      <c r="B51" s="295" t="s">
        <v>58</v>
      </c>
      <c r="C51" s="295"/>
      <c r="D51" s="295"/>
      <c r="E51" s="295"/>
      <c r="F51" s="295"/>
      <c r="G51" s="295"/>
      <c r="H51" s="295"/>
      <c r="I51" s="295"/>
      <c r="J51" s="295"/>
      <c r="K51" s="295"/>
      <c r="L51" s="295"/>
      <c r="M51" s="295"/>
      <c r="N51" s="295"/>
      <c r="O51" s="295"/>
      <c r="P51" s="295"/>
      <c r="Q51" s="295"/>
    </row>
    <row r="52" spans="1:17" x14ac:dyDescent="0.25">
      <c r="A52" s="10">
        <v>2</v>
      </c>
      <c r="B52" s="295" t="s">
        <v>59</v>
      </c>
      <c r="C52" s="295"/>
      <c r="D52" s="295"/>
      <c r="E52" s="295"/>
      <c r="F52" s="295"/>
      <c r="G52" s="295"/>
      <c r="H52" s="295"/>
      <c r="I52" s="295"/>
      <c r="J52" s="295"/>
      <c r="K52" s="295"/>
      <c r="L52" s="295"/>
      <c r="M52" s="295"/>
      <c r="N52" s="295"/>
      <c r="O52" s="295"/>
      <c r="P52" s="295"/>
      <c r="Q52" s="295"/>
    </row>
    <row r="53" spans="1:17" x14ac:dyDescent="0.25">
      <c r="A53" s="10">
        <v>3</v>
      </c>
      <c r="B53" s="295" t="s">
        <v>60</v>
      </c>
      <c r="C53" s="295"/>
      <c r="D53" s="295"/>
      <c r="E53" s="295"/>
      <c r="F53" s="295"/>
      <c r="G53" s="295"/>
      <c r="H53" s="295"/>
      <c r="I53" s="295"/>
      <c r="J53" s="295"/>
      <c r="K53" s="295"/>
      <c r="L53" s="295"/>
      <c r="M53" s="295"/>
      <c r="N53" s="295"/>
      <c r="O53" s="295"/>
      <c r="P53" s="295"/>
      <c r="Q53" s="295"/>
    </row>
    <row r="54" spans="1:17" ht="30" hidden="1" customHeight="1" x14ac:dyDescent="0.25">
      <c r="A54" s="10">
        <v>4</v>
      </c>
      <c r="B54" s="295"/>
      <c r="C54" s="295"/>
      <c r="D54" s="295"/>
      <c r="E54" s="295"/>
      <c r="F54" s="295"/>
      <c r="G54" s="295"/>
      <c r="H54" s="295"/>
      <c r="I54" s="295"/>
      <c r="J54" s="295"/>
      <c r="K54" s="295"/>
      <c r="L54" s="295"/>
      <c r="M54" s="295"/>
      <c r="N54" s="295"/>
      <c r="O54" s="295"/>
      <c r="P54" s="295"/>
      <c r="Q54" s="295"/>
    </row>
    <row r="55" spans="1:17" hidden="1" x14ac:dyDescent="0.25">
      <c r="A55" s="10">
        <v>5</v>
      </c>
      <c r="B55" s="295"/>
      <c r="C55" s="295"/>
      <c r="D55" s="295"/>
      <c r="E55" s="295"/>
      <c r="F55" s="295"/>
      <c r="G55" s="295"/>
      <c r="H55" s="295"/>
      <c r="I55" s="295"/>
      <c r="J55" s="295"/>
      <c r="K55" s="295"/>
      <c r="L55" s="295"/>
      <c r="M55" s="295"/>
      <c r="N55" s="295"/>
      <c r="O55" s="295"/>
      <c r="P55" s="295"/>
      <c r="Q55" s="295"/>
    </row>
    <row r="56" spans="1:17" hidden="1" x14ac:dyDescent="0.25">
      <c r="A56" s="10">
        <v>6</v>
      </c>
      <c r="B56" s="295"/>
      <c r="C56" s="295"/>
      <c r="D56" s="295"/>
      <c r="E56" s="295"/>
      <c r="F56" s="295"/>
      <c r="G56" s="295"/>
      <c r="H56" s="295"/>
      <c r="I56" s="295"/>
      <c r="J56" s="295"/>
      <c r="K56" s="295"/>
      <c r="L56" s="295"/>
      <c r="M56" s="295"/>
      <c r="N56" s="295"/>
      <c r="O56" s="295"/>
      <c r="P56" s="295"/>
      <c r="Q56" s="295"/>
    </row>
    <row r="57" spans="1:17" hidden="1" x14ac:dyDescent="0.25">
      <c r="A57" s="10">
        <v>7</v>
      </c>
      <c r="B57" s="295"/>
      <c r="C57" s="295"/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</row>
    <row r="58" spans="1:17" hidden="1" x14ac:dyDescent="0.25">
      <c r="A58" s="10">
        <v>8</v>
      </c>
      <c r="B58" s="295"/>
      <c r="C58" s="295"/>
      <c r="D58" s="295"/>
      <c r="E58" s="295"/>
      <c r="F58" s="295"/>
      <c r="G58" s="295"/>
      <c r="H58" s="295"/>
      <c r="I58" s="295"/>
      <c r="J58" s="295"/>
      <c r="K58" s="295"/>
      <c r="L58" s="295"/>
      <c r="M58" s="295"/>
      <c r="N58" s="295"/>
      <c r="O58" s="295"/>
      <c r="P58" s="295"/>
      <c r="Q58" s="295"/>
    </row>
    <row r="59" spans="1:17" hidden="1" x14ac:dyDescent="0.25">
      <c r="A59" s="10">
        <v>9</v>
      </c>
      <c r="B59" s="295"/>
      <c r="C59" s="295"/>
      <c r="D59" s="295"/>
      <c r="E59" s="295"/>
      <c r="F59" s="295"/>
      <c r="G59" s="295"/>
      <c r="H59" s="295"/>
      <c r="I59" s="295"/>
      <c r="J59" s="295"/>
      <c r="K59" s="295"/>
      <c r="L59" s="295"/>
      <c r="M59" s="295"/>
      <c r="N59" s="295"/>
      <c r="O59" s="295"/>
      <c r="P59" s="295"/>
      <c r="Q59" s="295"/>
    </row>
    <row r="60" spans="1:17" hidden="1" x14ac:dyDescent="0.25">
      <c r="A60" s="10">
        <v>10</v>
      </c>
      <c r="B60" s="295"/>
      <c r="C60" s="295"/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</row>
    <row r="61" spans="1:17" hidden="1" x14ac:dyDescent="0.25">
      <c r="A61" s="10">
        <v>11</v>
      </c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</row>
    <row r="62" spans="1:17" hidden="1" x14ac:dyDescent="0.25">
      <c r="A62" s="10">
        <v>12</v>
      </c>
      <c r="B62" s="295"/>
      <c r="C62" s="295"/>
      <c r="D62" s="295"/>
      <c r="E62" s="295"/>
      <c r="F62" s="295"/>
      <c r="G62" s="295"/>
      <c r="H62" s="295"/>
      <c r="I62" s="295"/>
      <c r="J62" s="295"/>
      <c r="K62" s="295"/>
      <c r="L62" s="295"/>
      <c r="M62" s="295"/>
      <c r="N62" s="295"/>
      <c r="O62" s="295"/>
      <c r="P62" s="295"/>
      <c r="Q62" s="295"/>
    </row>
    <row r="63" spans="1:17" hidden="1" x14ac:dyDescent="0.25">
      <c r="A63" s="10">
        <v>13</v>
      </c>
      <c r="B63" s="295"/>
      <c r="C63" s="295"/>
      <c r="D63" s="295"/>
      <c r="E63" s="295"/>
      <c r="F63" s="295"/>
      <c r="G63" s="295"/>
      <c r="H63" s="295"/>
      <c r="I63" s="295"/>
      <c r="J63" s="295"/>
      <c r="K63" s="295"/>
      <c r="L63" s="295"/>
      <c r="M63" s="295"/>
      <c r="N63" s="295"/>
      <c r="O63" s="295"/>
      <c r="P63" s="295"/>
      <c r="Q63" s="295"/>
    </row>
    <row r="64" spans="1:17" hidden="1" x14ac:dyDescent="0.25">
      <c r="A64" s="10">
        <v>14</v>
      </c>
      <c r="B64" s="295"/>
      <c r="C64" s="295"/>
      <c r="D64" s="295"/>
      <c r="E64" s="295"/>
      <c r="F64" s="295"/>
      <c r="G64" s="295"/>
      <c r="H64" s="295"/>
      <c r="I64" s="295"/>
      <c r="J64" s="295"/>
      <c r="K64" s="295"/>
      <c r="L64" s="295"/>
      <c r="M64" s="295"/>
      <c r="N64" s="295"/>
      <c r="O64" s="295"/>
      <c r="P64" s="295"/>
      <c r="Q64" s="295"/>
    </row>
    <row r="65" spans="1:17" hidden="1" x14ac:dyDescent="0.25">
      <c r="A65" s="10">
        <v>15</v>
      </c>
      <c r="B65" s="295"/>
      <c r="C65" s="295"/>
      <c r="D65" s="295"/>
      <c r="E65" s="295"/>
      <c r="F65" s="295"/>
      <c r="G65" s="295"/>
      <c r="H65" s="295"/>
      <c r="I65" s="295"/>
      <c r="J65" s="295"/>
      <c r="K65" s="295"/>
      <c r="L65" s="295"/>
      <c r="M65" s="295"/>
      <c r="N65" s="295"/>
      <c r="O65" s="295"/>
      <c r="P65" s="295"/>
      <c r="Q65" s="295"/>
    </row>
    <row r="66" spans="1:17" hidden="1" x14ac:dyDescent="0.25">
      <c r="A66" s="10">
        <v>16</v>
      </c>
      <c r="B66" s="295"/>
      <c r="C66" s="295"/>
      <c r="D66" s="295"/>
      <c r="E66" s="295"/>
      <c r="F66" s="295"/>
      <c r="G66" s="295"/>
      <c r="H66" s="295"/>
      <c r="I66" s="295"/>
      <c r="J66" s="295"/>
      <c r="K66" s="295"/>
      <c r="L66" s="295"/>
      <c r="M66" s="295"/>
      <c r="N66" s="295"/>
      <c r="O66" s="295"/>
      <c r="P66" s="295"/>
      <c r="Q66" s="295"/>
    </row>
    <row r="67" spans="1:17" ht="6.75" customHeight="1" x14ac:dyDescent="0.25"/>
    <row r="68" spans="1:17" ht="21" customHeight="1" thickBot="1" x14ac:dyDescent="0.3">
      <c r="A68" s="8" t="s">
        <v>38</v>
      </c>
      <c r="B68" s="8" t="s">
        <v>32</v>
      </c>
      <c r="Q68" s="11" t="s">
        <v>35</v>
      </c>
    </row>
    <row r="69" spans="1:17" ht="20.25" customHeight="1" thickBot="1" x14ac:dyDescent="0.3">
      <c r="A69" s="14" t="s">
        <v>31</v>
      </c>
      <c r="B69" s="310" t="s">
        <v>33</v>
      </c>
      <c r="C69" s="311"/>
      <c r="D69" s="311"/>
      <c r="E69" s="311"/>
      <c r="F69" s="311"/>
      <c r="G69" s="311"/>
      <c r="H69" s="311"/>
      <c r="I69" s="312"/>
      <c r="J69" s="313" t="s">
        <v>40</v>
      </c>
      <c r="K69" s="314"/>
      <c r="L69" s="315" t="s">
        <v>41</v>
      </c>
      <c r="M69" s="316"/>
      <c r="N69" s="316"/>
      <c r="O69" s="317"/>
      <c r="P69" s="314" t="s">
        <v>34</v>
      </c>
      <c r="Q69" s="318"/>
    </row>
    <row r="70" spans="1:17" ht="15.75" thickBot="1" x14ac:dyDescent="0.3">
      <c r="A70" s="13">
        <v>1</v>
      </c>
      <c r="B70" s="297">
        <v>2</v>
      </c>
      <c r="C70" s="298"/>
      <c r="D70" s="298"/>
      <c r="E70" s="298"/>
      <c r="F70" s="298"/>
      <c r="G70" s="298"/>
      <c r="H70" s="298"/>
      <c r="I70" s="299"/>
      <c r="J70" s="300">
        <v>3</v>
      </c>
      <c r="K70" s="300"/>
      <c r="L70" s="301">
        <v>4</v>
      </c>
      <c r="M70" s="302"/>
      <c r="N70" s="302"/>
      <c r="O70" s="303"/>
      <c r="P70" s="300">
        <v>5</v>
      </c>
      <c r="Q70" s="304"/>
    </row>
    <row r="71" spans="1:17" ht="30.75" customHeight="1" x14ac:dyDescent="0.25">
      <c r="A71" s="12">
        <v>1</v>
      </c>
      <c r="B71" s="305" t="s">
        <v>58</v>
      </c>
      <c r="C71" s="305"/>
      <c r="D71" s="305"/>
      <c r="E71" s="305"/>
      <c r="F71" s="305"/>
      <c r="G71" s="305"/>
      <c r="H71" s="305"/>
      <c r="I71" s="305"/>
      <c r="J71" s="306">
        <f>590711226+(-55000000-6574000-2509505)+(-1264980-9332000-7170000)</f>
        <v>508860741</v>
      </c>
      <c r="K71" s="306"/>
      <c r="L71" s="307">
        <f>43368272</f>
        <v>43368272</v>
      </c>
      <c r="M71" s="308"/>
      <c r="N71" s="308"/>
      <c r="O71" s="309"/>
      <c r="P71" s="306">
        <f>J71+L71</f>
        <v>552229013</v>
      </c>
      <c r="Q71" s="306"/>
    </row>
    <row r="72" spans="1:17" ht="15.75" customHeight="1" x14ac:dyDescent="0.25">
      <c r="A72" s="10">
        <v>2</v>
      </c>
      <c r="B72" s="295" t="s">
        <v>59</v>
      </c>
      <c r="C72" s="295"/>
      <c r="D72" s="295"/>
      <c r="E72" s="295"/>
      <c r="F72" s="295"/>
      <c r="G72" s="295"/>
      <c r="H72" s="295"/>
      <c r="I72" s="295"/>
      <c r="J72" s="294"/>
      <c r="K72" s="294"/>
      <c r="L72" s="237">
        <f>1437220-140113+1375000+240320-72100</f>
        <v>2840327</v>
      </c>
      <c r="M72" s="296"/>
      <c r="N72" s="296"/>
      <c r="O72" s="238"/>
      <c r="P72" s="294">
        <f>J72+L72</f>
        <v>2840327</v>
      </c>
      <c r="Q72" s="294"/>
    </row>
    <row r="73" spans="1:17" ht="13.5" customHeight="1" x14ac:dyDescent="0.25">
      <c r="A73" s="10">
        <v>3</v>
      </c>
      <c r="B73" s="295" t="s">
        <v>60</v>
      </c>
      <c r="C73" s="295"/>
      <c r="D73" s="295"/>
      <c r="E73" s="295"/>
      <c r="F73" s="295"/>
      <c r="G73" s="295"/>
      <c r="H73" s="295"/>
      <c r="I73" s="295"/>
      <c r="J73" s="294"/>
      <c r="K73" s="294"/>
      <c r="L73" s="237">
        <f>1233480+140113</f>
        <v>1373593</v>
      </c>
      <c r="M73" s="296"/>
      <c r="N73" s="296"/>
      <c r="O73" s="238"/>
      <c r="P73" s="294">
        <f t="shared" ref="P73:P77" si="0">J73+L73</f>
        <v>1373593</v>
      </c>
      <c r="Q73" s="294"/>
    </row>
    <row r="74" spans="1:17" ht="60.75" hidden="1" customHeight="1" x14ac:dyDescent="0.25">
      <c r="A74" s="10">
        <v>4</v>
      </c>
      <c r="B74" s="295" t="s">
        <v>103</v>
      </c>
      <c r="C74" s="293"/>
      <c r="D74" s="293"/>
      <c r="E74" s="293"/>
      <c r="F74" s="293"/>
      <c r="G74" s="293"/>
      <c r="H74" s="293"/>
      <c r="I74" s="293"/>
      <c r="J74" s="294"/>
      <c r="K74" s="294"/>
      <c r="L74" s="237"/>
      <c r="M74" s="296"/>
      <c r="N74" s="296"/>
      <c r="O74" s="238"/>
      <c r="P74" s="294">
        <f t="shared" si="0"/>
        <v>0</v>
      </c>
      <c r="Q74" s="294"/>
    </row>
    <row r="75" spans="1:17" hidden="1" x14ac:dyDescent="0.25">
      <c r="A75" s="10">
        <v>5</v>
      </c>
      <c r="B75" s="293"/>
      <c r="C75" s="293"/>
      <c r="D75" s="293"/>
      <c r="E75" s="293"/>
      <c r="F75" s="293"/>
      <c r="G75" s="293"/>
      <c r="H75" s="293"/>
      <c r="I75" s="293"/>
      <c r="J75" s="294"/>
      <c r="K75" s="294"/>
      <c r="L75" s="294"/>
      <c r="M75" s="294"/>
      <c r="N75" s="294"/>
      <c r="O75" s="294"/>
      <c r="P75" s="294">
        <f t="shared" si="0"/>
        <v>0</v>
      </c>
      <c r="Q75" s="294"/>
    </row>
    <row r="76" spans="1:17" hidden="1" x14ac:dyDescent="0.25">
      <c r="A76" s="10">
        <v>6</v>
      </c>
      <c r="B76" s="293"/>
      <c r="C76" s="293"/>
      <c r="D76" s="293"/>
      <c r="E76" s="293"/>
      <c r="F76" s="293"/>
      <c r="G76" s="293"/>
      <c r="H76" s="293"/>
      <c r="I76" s="293"/>
      <c r="J76" s="294"/>
      <c r="K76" s="294"/>
      <c r="L76" s="294"/>
      <c r="M76" s="294"/>
      <c r="N76" s="294"/>
      <c r="O76" s="294"/>
      <c r="P76" s="294">
        <f t="shared" si="0"/>
        <v>0</v>
      </c>
      <c r="Q76" s="294"/>
    </row>
    <row r="77" spans="1:17" hidden="1" x14ac:dyDescent="0.25">
      <c r="A77" s="10">
        <v>7</v>
      </c>
      <c r="B77" s="293"/>
      <c r="C77" s="293"/>
      <c r="D77" s="293"/>
      <c r="E77" s="293"/>
      <c r="F77" s="293"/>
      <c r="G77" s="293"/>
      <c r="H77" s="293"/>
      <c r="I77" s="293"/>
      <c r="J77" s="294"/>
      <c r="K77" s="294"/>
      <c r="L77" s="294"/>
      <c r="M77" s="294"/>
      <c r="N77" s="294"/>
      <c r="O77" s="294"/>
      <c r="P77" s="294">
        <f t="shared" si="0"/>
        <v>0</v>
      </c>
      <c r="Q77" s="294"/>
    </row>
    <row r="78" spans="1:17" hidden="1" x14ac:dyDescent="0.25">
      <c r="A78" s="10">
        <v>8</v>
      </c>
      <c r="B78" s="293"/>
      <c r="C78" s="293"/>
      <c r="D78" s="293"/>
      <c r="E78" s="293"/>
      <c r="F78" s="293"/>
      <c r="G78" s="293"/>
      <c r="H78" s="293"/>
      <c r="I78" s="293"/>
      <c r="J78" s="294"/>
      <c r="K78" s="294"/>
      <c r="L78" s="294"/>
      <c r="M78" s="294"/>
      <c r="N78" s="294"/>
      <c r="O78" s="294"/>
      <c r="P78" s="294">
        <f t="shared" ref="P78:P82" si="1">J78+L78</f>
        <v>0</v>
      </c>
      <c r="Q78" s="294"/>
    </row>
    <row r="79" spans="1:17" hidden="1" x14ac:dyDescent="0.25">
      <c r="A79" s="10">
        <v>9</v>
      </c>
      <c r="B79" s="293"/>
      <c r="C79" s="293"/>
      <c r="D79" s="293"/>
      <c r="E79" s="293"/>
      <c r="F79" s="293"/>
      <c r="G79" s="293"/>
      <c r="H79" s="293"/>
      <c r="I79" s="293"/>
      <c r="J79" s="294"/>
      <c r="K79" s="294"/>
      <c r="L79" s="294"/>
      <c r="M79" s="294"/>
      <c r="N79" s="294"/>
      <c r="O79" s="294"/>
      <c r="P79" s="294">
        <f t="shared" si="1"/>
        <v>0</v>
      </c>
      <c r="Q79" s="294"/>
    </row>
    <row r="80" spans="1:17" hidden="1" x14ac:dyDescent="0.25">
      <c r="A80" s="10">
        <v>10</v>
      </c>
      <c r="B80" s="293"/>
      <c r="C80" s="293"/>
      <c r="D80" s="293"/>
      <c r="E80" s="293"/>
      <c r="F80" s="293"/>
      <c r="G80" s="293"/>
      <c r="H80" s="293"/>
      <c r="I80" s="293"/>
      <c r="J80" s="294"/>
      <c r="K80" s="294"/>
      <c r="L80" s="294"/>
      <c r="M80" s="294"/>
      <c r="N80" s="294"/>
      <c r="O80" s="294"/>
      <c r="P80" s="294">
        <f t="shared" si="1"/>
        <v>0</v>
      </c>
      <c r="Q80" s="294"/>
    </row>
    <row r="81" spans="1:17" hidden="1" x14ac:dyDescent="0.25">
      <c r="A81" s="10">
        <v>11</v>
      </c>
      <c r="B81" s="293"/>
      <c r="C81" s="293"/>
      <c r="D81" s="293"/>
      <c r="E81" s="293"/>
      <c r="F81" s="293"/>
      <c r="G81" s="293"/>
      <c r="H81" s="293"/>
      <c r="I81" s="293"/>
      <c r="J81" s="294"/>
      <c r="K81" s="294"/>
      <c r="L81" s="294"/>
      <c r="M81" s="294"/>
      <c r="N81" s="294"/>
      <c r="O81" s="294"/>
      <c r="P81" s="294">
        <f t="shared" si="1"/>
        <v>0</v>
      </c>
      <c r="Q81" s="294"/>
    </row>
    <row r="82" spans="1:17" hidden="1" x14ac:dyDescent="0.25">
      <c r="A82" s="10">
        <v>12</v>
      </c>
      <c r="B82" s="293"/>
      <c r="C82" s="293"/>
      <c r="D82" s="293"/>
      <c r="E82" s="293"/>
      <c r="F82" s="293"/>
      <c r="G82" s="293"/>
      <c r="H82" s="293"/>
      <c r="I82" s="293"/>
      <c r="J82" s="294"/>
      <c r="K82" s="294"/>
      <c r="L82" s="294"/>
      <c r="M82" s="294"/>
      <c r="N82" s="294"/>
      <c r="O82" s="294"/>
      <c r="P82" s="294">
        <f t="shared" si="1"/>
        <v>0</v>
      </c>
      <c r="Q82" s="294"/>
    </row>
    <row r="83" spans="1:17" hidden="1" x14ac:dyDescent="0.25">
      <c r="A83" s="10">
        <v>13</v>
      </c>
      <c r="B83" s="293"/>
      <c r="C83" s="293"/>
      <c r="D83" s="293"/>
      <c r="E83" s="293"/>
      <c r="F83" s="293"/>
      <c r="G83" s="293"/>
      <c r="H83" s="293"/>
      <c r="I83" s="293"/>
      <c r="J83" s="294"/>
      <c r="K83" s="294"/>
      <c r="L83" s="294"/>
      <c r="M83" s="294"/>
      <c r="N83" s="294"/>
      <c r="O83" s="294"/>
      <c r="P83" s="294">
        <f t="shared" ref="P83:P86" si="2">J83+L83</f>
        <v>0</v>
      </c>
      <c r="Q83" s="294"/>
    </row>
    <row r="84" spans="1:17" hidden="1" x14ac:dyDescent="0.25">
      <c r="A84" s="10">
        <v>14</v>
      </c>
      <c r="B84" s="293"/>
      <c r="C84" s="293"/>
      <c r="D84" s="293"/>
      <c r="E84" s="293"/>
      <c r="F84" s="293"/>
      <c r="G84" s="293"/>
      <c r="H84" s="293"/>
      <c r="I84" s="293"/>
      <c r="J84" s="294"/>
      <c r="K84" s="294"/>
      <c r="L84" s="294"/>
      <c r="M84" s="294"/>
      <c r="N84" s="294"/>
      <c r="O84" s="294"/>
      <c r="P84" s="294">
        <f t="shared" si="2"/>
        <v>0</v>
      </c>
      <c r="Q84" s="294"/>
    </row>
    <row r="85" spans="1:17" hidden="1" x14ac:dyDescent="0.25">
      <c r="A85" s="10">
        <v>15</v>
      </c>
      <c r="B85" s="293"/>
      <c r="C85" s="293"/>
      <c r="D85" s="293"/>
      <c r="E85" s="293"/>
      <c r="F85" s="293"/>
      <c r="G85" s="293"/>
      <c r="H85" s="293"/>
      <c r="I85" s="293"/>
      <c r="J85" s="294"/>
      <c r="K85" s="294"/>
      <c r="L85" s="294"/>
      <c r="M85" s="294"/>
      <c r="N85" s="294"/>
      <c r="O85" s="294"/>
      <c r="P85" s="294">
        <f t="shared" si="2"/>
        <v>0</v>
      </c>
      <c r="Q85" s="294"/>
    </row>
    <row r="86" spans="1:17" x14ac:dyDescent="0.25">
      <c r="A86" s="10"/>
      <c r="B86" s="286" t="s">
        <v>45</v>
      </c>
      <c r="C86" s="286"/>
      <c r="D86" s="286"/>
      <c r="E86" s="286"/>
      <c r="F86" s="286"/>
      <c r="G86" s="286"/>
      <c r="H86" s="286"/>
      <c r="I86" s="286"/>
      <c r="J86" s="287">
        <f>SUM(J71:K85)</f>
        <v>508860741</v>
      </c>
      <c r="K86" s="287"/>
      <c r="L86" s="288">
        <f t="shared" ref="L86" si="3">SUM(L71:M85)</f>
        <v>47582192</v>
      </c>
      <c r="M86" s="289"/>
      <c r="N86" s="289"/>
      <c r="O86" s="290"/>
      <c r="P86" s="287">
        <f t="shared" si="2"/>
        <v>556442933</v>
      </c>
      <c r="Q86" s="287"/>
    </row>
    <row r="88" spans="1:17" ht="15.75" thickBot="1" x14ac:dyDescent="0.3">
      <c r="A88" s="8" t="s">
        <v>44</v>
      </c>
      <c r="B88" s="8" t="s">
        <v>37</v>
      </c>
      <c r="Q88" s="11" t="s">
        <v>35</v>
      </c>
    </row>
    <row r="89" spans="1:17" ht="15.75" thickBot="1" x14ac:dyDescent="0.3">
      <c r="A89" s="40" t="s">
        <v>31</v>
      </c>
      <c r="B89" s="291" t="s">
        <v>39</v>
      </c>
      <c r="C89" s="291"/>
      <c r="D89" s="291"/>
      <c r="E89" s="291"/>
      <c r="F89" s="291"/>
      <c r="G89" s="291"/>
      <c r="H89" s="291"/>
      <c r="I89" s="291"/>
      <c r="J89" s="291"/>
      <c r="K89" s="291"/>
      <c r="L89" s="291" t="s">
        <v>43</v>
      </c>
      <c r="M89" s="291"/>
      <c r="N89" s="291" t="s">
        <v>42</v>
      </c>
      <c r="O89" s="291"/>
      <c r="P89" s="291" t="s">
        <v>34</v>
      </c>
      <c r="Q89" s="292"/>
    </row>
    <row r="90" spans="1:17" ht="15" customHeight="1" thickBot="1" x14ac:dyDescent="0.3">
      <c r="A90" s="42">
        <v>1</v>
      </c>
      <c r="B90" s="281">
        <v>2</v>
      </c>
      <c r="C90" s="281"/>
      <c r="D90" s="281"/>
      <c r="E90" s="281"/>
      <c r="F90" s="281"/>
      <c r="G90" s="281"/>
      <c r="H90" s="281"/>
      <c r="I90" s="281"/>
      <c r="J90" s="281"/>
      <c r="K90" s="281"/>
      <c r="L90" s="282">
        <v>3</v>
      </c>
      <c r="M90" s="282"/>
      <c r="N90" s="282">
        <v>4</v>
      </c>
      <c r="O90" s="282"/>
      <c r="P90" s="282">
        <v>5</v>
      </c>
      <c r="Q90" s="283"/>
    </row>
    <row r="91" spans="1:17" ht="32.25" customHeight="1" x14ac:dyDescent="0.25">
      <c r="A91" s="10">
        <v>1</v>
      </c>
      <c r="B91" s="379" t="s">
        <v>287</v>
      </c>
      <c r="C91" s="379"/>
      <c r="D91" s="379"/>
      <c r="E91" s="379"/>
      <c r="F91" s="379"/>
      <c r="G91" s="379"/>
      <c r="H91" s="379"/>
      <c r="I91" s="379"/>
      <c r="J91" s="379"/>
      <c r="K91" s="379"/>
      <c r="L91" s="285">
        <f>J86</f>
        <v>508860741</v>
      </c>
      <c r="M91" s="285"/>
      <c r="N91" s="285">
        <f>L86</f>
        <v>47582192</v>
      </c>
      <c r="O91" s="285"/>
      <c r="P91" s="285">
        <f>L91+N91</f>
        <v>556442933</v>
      </c>
      <c r="Q91" s="285"/>
    </row>
    <row r="92" spans="1:17" hidden="1" x14ac:dyDescent="0.25">
      <c r="A92" s="9"/>
      <c r="B92" s="280"/>
      <c r="C92" s="280"/>
      <c r="D92" s="280"/>
      <c r="E92" s="280"/>
      <c r="F92" s="280"/>
      <c r="G92" s="280"/>
      <c r="H92" s="280"/>
      <c r="I92" s="280"/>
      <c r="J92" s="280"/>
      <c r="K92" s="280"/>
      <c r="L92" s="278"/>
      <c r="M92" s="278"/>
      <c r="N92" s="278"/>
      <c r="O92" s="278"/>
      <c r="P92" s="278">
        <f t="shared" ref="P92:P95" si="4">L92+N92</f>
        <v>0</v>
      </c>
      <c r="Q92" s="278"/>
    </row>
    <row r="93" spans="1:17" hidden="1" x14ac:dyDescent="0.25">
      <c r="A93" s="9"/>
      <c r="B93" s="280"/>
      <c r="C93" s="280"/>
      <c r="D93" s="280"/>
      <c r="E93" s="280"/>
      <c r="F93" s="280"/>
      <c r="G93" s="280"/>
      <c r="H93" s="280"/>
      <c r="I93" s="280"/>
      <c r="J93" s="280"/>
      <c r="K93" s="280"/>
      <c r="L93" s="278"/>
      <c r="M93" s="278"/>
      <c r="N93" s="278"/>
      <c r="O93" s="278"/>
      <c r="P93" s="278">
        <f t="shared" si="4"/>
        <v>0</v>
      </c>
      <c r="Q93" s="278"/>
    </row>
    <row r="94" spans="1:17" hidden="1" x14ac:dyDescent="0.25">
      <c r="A94" s="9"/>
      <c r="B94" s="280"/>
      <c r="C94" s="280"/>
      <c r="D94" s="280"/>
      <c r="E94" s="280"/>
      <c r="F94" s="280"/>
      <c r="G94" s="280"/>
      <c r="H94" s="280"/>
      <c r="I94" s="280"/>
      <c r="J94" s="280"/>
      <c r="K94" s="280"/>
      <c r="L94" s="278"/>
      <c r="M94" s="278"/>
      <c r="N94" s="278"/>
      <c r="O94" s="278"/>
      <c r="P94" s="278">
        <f t="shared" si="4"/>
        <v>0</v>
      </c>
      <c r="Q94" s="278"/>
    </row>
    <row r="95" spans="1:17" hidden="1" x14ac:dyDescent="0.25">
      <c r="A95" s="9"/>
      <c r="B95" s="280"/>
      <c r="C95" s="280"/>
      <c r="D95" s="280"/>
      <c r="E95" s="280"/>
      <c r="F95" s="280"/>
      <c r="G95" s="280"/>
      <c r="H95" s="280"/>
      <c r="I95" s="280"/>
      <c r="J95" s="280"/>
      <c r="K95" s="280"/>
      <c r="L95" s="278"/>
      <c r="M95" s="278"/>
      <c r="N95" s="278"/>
      <c r="O95" s="278"/>
      <c r="P95" s="278">
        <f t="shared" si="4"/>
        <v>0</v>
      </c>
      <c r="Q95" s="278"/>
    </row>
    <row r="96" spans="1:17" x14ac:dyDescent="0.25">
      <c r="A96" s="9"/>
      <c r="B96" s="277" t="s">
        <v>45</v>
      </c>
      <c r="C96" s="277"/>
      <c r="D96" s="277"/>
      <c r="E96" s="277"/>
      <c r="F96" s="277"/>
      <c r="G96" s="277"/>
      <c r="H96" s="277"/>
      <c r="I96" s="277"/>
      <c r="J96" s="277"/>
      <c r="K96" s="277"/>
      <c r="L96" s="278">
        <f>SUM(L91:M95)</f>
        <v>508860741</v>
      </c>
      <c r="M96" s="278"/>
      <c r="N96" s="278">
        <f>SUM(N91:O95)</f>
        <v>47582192</v>
      </c>
      <c r="O96" s="278"/>
      <c r="P96" s="278">
        <f t="shared" ref="P96" si="5">L96+N96</f>
        <v>556442933</v>
      </c>
      <c r="Q96" s="278"/>
    </row>
    <row r="97" spans="1:17" ht="9.75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6"/>
      <c r="M97" s="16"/>
      <c r="N97" s="16"/>
      <c r="O97" s="16"/>
      <c r="P97" s="16"/>
      <c r="Q97" s="16"/>
    </row>
    <row r="98" spans="1:17" x14ac:dyDescent="0.25">
      <c r="A98" s="8" t="s">
        <v>99</v>
      </c>
      <c r="B98" s="8" t="s">
        <v>46</v>
      </c>
    </row>
    <row r="99" spans="1:17" ht="25.5" customHeight="1" x14ac:dyDescent="0.25">
      <c r="A99" s="19" t="s">
        <v>31</v>
      </c>
      <c r="B99" s="279" t="s">
        <v>49</v>
      </c>
      <c r="C99" s="279"/>
      <c r="D99" s="279"/>
      <c r="E99" s="279"/>
      <c r="F99" s="279"/>
      <c r="G99" s="279"/>
      <c r="H99" s="18" t="s">
        <v>48</v>
      </c>
      <c r="I99" s="279" t="s">
        <v>47</v>
      </c>
      <c r="J99" s="279"/>
      <c r="K99" s="279"/>
      <c r="L99" s="279" t="s">
        <v>43</v>
      </c>
      <c r="M99" s="279"/>
      <c r="N99" s="279" t="s">
        <v>42</v>
      </c>
      <c r="O99" s="279"/>
      <c r="P99" s="279" t="s">
        <v>34</v>
      </c>
      <c r="Q99" s="279"/>
    </row>
    <row r="100" spans="1:17" x14ac:dyDescent="0.25">
      <c r="A100" s="20">
        <v>1</v>
      </c>
      <c r="B100" s="220">
        <v>2</v>
      </c>
      <c r="C100" s="275"/>
      <c r="D100" s="275"/>
      <c r="E100" s="275"/>
      <c r="F100" s="275"/>
      <c r="G100" s="221"/>
      <c r="H100" s="10">
        <v>3</v>
      </c>
      <c r="I100" s="220">
        <v>4</v>
      </c>
      <c r="J100" s="275"/>
      <c r="K100" s="221"/>
      <c r="L100" s="220">
        <v>5</v>
      </c>
      <c r="M100" s="221"/>
      <c r="N100" s="220">
        <v>6</v>
      </c>
      <c r="O100" s="221"/>
      <c r="P100" s="220">
        <v>7</v>
      </c>
      <c r="Q100" s="221"/>
    </row>
    <row r="101" spans="1:17" ht="16.5" customHeight="1" x14ac:dyDescent="0.3">
      <c r="A101" s="9"/>
      <c r="B101" s="276" t="s">
        <v>61</v>
      </c>
      <c r="C101" s="276"/>
      <c r="D101" s="276"/>
      <c r="E101" s="276"/>
      <c r="F101" s="276"/>
      <c r="G101" s="276"/>
      <c r="H101" s="276"/>
      <c r="I101" s="276"/>
      <c r="J101" s="276"/>
      <c r="K101" s="276"/>
      <c r="L101" s="276"/>
      <c r="M101" s="276"/>
      <c r="N101" s="276"/>
      <c r="O101" s="276"/>
      <c r="P101" s="276"/>
      <c r="Q101" s="276"/>
    </row>
    <row r="102" spans="1:17" x14ac:dyDescent="0.25">
      <c r="A102" s="9"/>
      <c r="B102" s="223" t="s">
        <v>62</v>
      </c>
      <c r="C102" s="224"/>
      <c r="D102" s="223" t="s">
        <v>58</v>
      </c>
      <c r="E102" s="225"/>
      <c r="F102" s="225"/>
      <c r="G102" s="225"/>
      <c r="H102" s="225"/>
      <c r="I102" s="225"/>
      <c r="J102" s="225"/>
      <c r="K102" s="225"/>
      <c r="L102" s="225"/>
      <c r="M102" s="225"/>
      <c r="N102" s="225"/>
      <c r="O102" s="225"/>
      <c r="P102" s="225"/>
      <c r="Q102" s="224"/>
    </row>
    <row r="103" spans="1:17" x14ac:dyDescent="0.25">
      <c r="A103" s="9"/>
      <c r="B103" s="222" t="s">
        <v>50</v>
      </c>
      <c r="C103" s="222"/>
      <c r="D103" s="222"/>
      <c r="E103" s="222"/>
      <c r="F103" s="222"/>
      <c r="G103" s="222"/>
      <c r="H103" s="222"/>
      <c r="I103" s="222"/>
      <c r="J103" s="222"/>
      <c r="K103" s="222"/>
      <c r="L103" s="222"/>
      <c r="M103" s="222"/>
      <c r="N103" s="222"/>
      <c r="O103" s="222"/>
      <c r="P103" s="222"/>
      <c r="Q103" s="222"/>
    </row>
    <row r="104" spans="1:17" ht="14.25" customHeight="1" x14ac:dyDescent="0.25">
      <c r="A104" s="33">
        <v>1</v>
      </c>
      <c r="B104" s="232" t="s">
        <v>65</v>
      </c>
      <c r="C104" s="233"/>
      <c r="D104" s="233"/>
      <c r="E104" s="233"/>
      <c r="F104" s="233"/>
      <c r="G104" s="234"/>
      <c r="H104" s="198" t="s">
        <v>72</v>
      </c>
      <c r="I104" s="370" t="s">
        <v>288</v>
      </c>
      <c r="J104" s="371"/>
      <c r="K104" s="372"/>
      <c r="L104" s="352">
        <v>61</v>
      </c>
      <c r="M104" s="353"/>
      <c r="N104" s="250"/>
      <c r="O104" s="251"/>
      <c r="P104" s="250">
        <f>L104</f>
        <v>61</v>
      </c>
      <c r="Q104" s="251"/>
    </row>
    <row r="105" spans="1:17" ht="15.75" customHeight="1" x14ac:dyDescent="0.25">
      <c r="A105" s="33">
        <v>2</v>
      </c>
      <c r="B105" s="232" t="s">
        <v>66</v>
      </c>
      <c r="C105" s="233"/>
      <c r="D105" s="233"/>
      <c r="E105" s="233"/>
      <c r="F105" s="233"/>
      <c r="G105" s="234"/>
      <c r="H105" s="198" t="s">
        <v>72</v>
      </c>
      <c r="I105" s="373"/>
      <c r="J105" s="374"/>
      <c r="K105" s="375"/>
      <c r="L105" s="250">
        <v>594</v>
      </c>
      <c r="M105" s="251"/>
      <c r="N105" s="250"/>
      <c r="O105" s="251"/>
      <c r="P105" s="250">
        <f>L105</f>
        <v>594</v>
      </c>
      <c r="Q105" s="251"/>
    </row>
    <row r="106" spans="1:17" ht="27" customHeight="1" x14ac:dyDescent="0.25">
      <c r="A106" s="33">
        <v>3</v>
      </c>
      <c r="B106" s="232" t="s">
        <v>145</v>
      </c>
      <c r="C106" s="233"/>
      <c r="D106" s="233"/>
      <c r="E106" s="233"/>
      <c r="F106" s="233"/>
      <c r="G106" s="234"/>
      <c r="H106" s="198" t="s">
        <v>72</v>
      </c>
      <c r="I106" s="373"/>
      <c r="J106" s="374"/>
      <c r="K106" s="375"/>
      <c r="L106" s="368">
        <f>L107+L108</f>
        <v>1404.1000000000001</v>
      </c>
      <c r="M106" s="369"/>
      <c r="N106" s="368"/>
      <c r="O106" s="369"/>
      <c r="P106" s="368">
        <f t="shared" ref="P106:P121" si="6">L106+N106</f>
        <v>1404.1000000000001</v>
      </c>
      <c r="Q106" s="369"/>
    </row>
    <row r="107" spans="1:17" ht="15.75" customHeight="1" x14ac:dyDescent="0.25">
      <c r="A107" s="33"/>
      <c r="B107" s="232" t="s">
        <v>293</v>
      </c>
      <c r="C107" s="233"/>
      <c r="D107" s="233"/>
      <c r="E107" s="233"/>
      <c r="F107" s="233"/>
      <c r="G107" s="234"/>
      <c r="H107" s="198" t="s">
        <v>72</v>
      </c>
      <c r="I107" s="373"/>
      <c r="J107" s="374"/>
      <c r="K107" s="375"/>
      <c r="L107" s="368">
        <v>1399.9</v>
      </c>
      <c r="M107" s="369"/>
      <c r="N107" s="368"/>
      <c r="O107" s="369"/>
      <c r="P107" s="368">
        <f t="shared" ref="P107:P108" si="7">L107+N107</f>
        <v>1399.9</v>
      </c>
      <c r="Q107" s="369"/>
    </row>
    <row r="108" spans="1:17" ht="15.75" customHeight="1" x14ac:dyDescent="0.25">
      <c r="A108" s="33"/>
      <c r="B108" s="232" t="s">
        <v>294</v>
      </c>
      <c r="C108" s="233"/>
      <c r="D108" s="233"/>
      <c r="E108" s="233"/>
      <c r="F108" s="233"/>
      <c r="G108" s="234"/>
      <c r="H108" s="198" t="s">
        <v>72</v>
      </c>
      <c r="I108" s="376"/>
      <c r="J108" s="377"/>
      <c r="K108" s="378"/>
      <c r="L108" s="368">
        <v>4.2</v>
      </c>
      <c r="M108" s="369"/>
      <c r="N108" s="368"/>
      <c r="O108" s="369"/>
      <c r="P108" s="368">
        <f t="shared" si="7"/>
        <v>4.2</v>
      </c>
      <c r="Q108" s="369"/>
    </row>
    <row r="109" spans="1:17" ht="46.5" customHeight="1" x14ac:dyDescent="0.25">
      <c r="A109" s="33">
        <v>4</v>
      </c>
      <c r="B109" s="232" t="s">
        <v>150</v>
      </c>
      <c r="C109" s="233"/>
      <c r="D109" s="233"/>
      <c r="E109" s="233"/>
      <c r="F109" s="233"/>
      <c r="G109" s="234"/>
      <c r="H109" s="198" t="s">
        <v>72</v>
      </c>
      <c r="I109" s="359" t="s">
        <v>288</v>
      </c>
      <c r="J109" s="360"/>
      <c r="K109" s="361"/>
      <c r="L109" s="368">
        <f>L110+L111</f>
        <v>265.64999999999998</v>
      </c>
      <c r="M109" s="369"/>
      <c r="N109" s="368"/>
      <c r="O109" s="369"/>
      <c r="P109" s="368">
        <f t="shared" si="6"/>
        <v>265.64999999999998</v>
      </c>
      <c r="Q109" s="369"/>
    </row>
    <row r="110" spans="1:17" ht="19.5" customHeight="1" x14ac:dyDescent="0.25">
      <c r="A110" s="33"/>
      <c r="B110" s="232" t="s">
        <v>293</v>
      </c>
      <c r="C110" s="233"/>
      <c r="D110" s="233"/>
      <c r="E110" s="233"/>
      <c r="F110" s="233"/>
      <c r="G110" s="234"/>
      <c r="H110" s="198" t="s">
        <v>72</v>
      </c>
      <c r="I110" s="362"/>
      <c r="J110" s="363"/>
      <c r="K110" s="364"/>
      <c r="L110" s="368">
        <v>261.14999999999998</v>
      </c>
      <c r="M110" s="369"/>
      <c r="N110" s="368"/>
      <c r="O110" s="369"/>
      <c r="P110" s="368">
        <f t="shared" ref="P110:P111" si="8">L110+N110</f>
        <v>261.14999999999998</v>
      </c>
      <c r="Q110" s="369"/>
    </row>
    <row r="111" spans="1:17" ht="20.25" customHeight="1" x14ac:dyDescent="0.25">
      <c r="A111" s="33"/>
      <c r="B111" s="232" t="s">
        <v>294</v>
      </c>
      <c r="C111" s="233"/>
      <c r="D111" s="233"/>
      <c r="E111" s="233"/>
      <c r="F111" s="233"/>
      <c r="G111" s="234"/>
      <c r="H111" s="198" t="s">
        <v>72</v>
      </c>
      <c r="I111" s="365"/>
      <c r="J111" s="366"/>
      <c r="K111" s="367"/>
      <c r="L111" s="368">
        <v>4.5</v>
      </c>
      <c r="M111" s="369"/>
      <c r="N111" s="368"/>
      <c r="O111" s="369"/>
      <c r="P111" s="368">
        <f t="shared" si="8"/>
        <v>4.5</v>
      </c>
      <c r="Q111" s="369"/>
    </row>
    <row r="112" spans="1:17" ht="43.5" customHeight="1" x14ac:dyDescent="0.25">
      <c r="A112" s="33">
        <v>5</v>
      </c>
      <c r="B112" s="232" t="s">
        <v>149</v>
      </c>
      <c r="C112" s="233"/>
      <c r="D112" s="233"/>
      <c r="E112" s="233"/>
      <c r="F112" s="233"/>
      <c r="G112" s="234"/>
      <c r="H112" s="198" t="s">
        <v>72</v>
      </c>
      <c r="I112" s="359" t="s">
        <v>288</v>
      </c>
      <c r="J112" s="360"/>
      <c r="K112" s="361"/>
      <c r="L112" s="368">
        <f>L113+L114</f>
        <v>239.75</v>
      </c>
      <c r="M112" s="369"/>
      <c r="N112" s="368"/>
      <c r="O112" s="369"/>
      <c r="P112" s="368">
        <f t="shared" si="6"/>
        <v>239.75</v>
      </c>
      <c r="Q112" s="369"/>
    </row>
    <row r="113" spans="1:17" ht="15" customHeight="1" x14ac:dyDescent="0.25">
      <c r="A113" s="33"/>
      <c r="B113" s="232" t="s">
        <v>293</v>
      </c>
      <c r="C113" s="233"/>
      <c r="D113" s="233"/>
      <c r="E113" s="233"/>
      <c r="F113" s="233"/>
      <c r="G113" s="234"/>
      <c r="H113" s="198" t="s">
        <v>72</v>
      </c>
      <c r="I113" s="362"/>
      <c r="J113" s="363"/>
      <c r="K113" s="364"/>
      <c r="L113" s="368">
        <v>232.3</v>
      </c>
      <c r="M113" s="369"/>
      <c r="N113" s="368"/>
      <c r="O113" s="369"/>
      <c r="P113" s="368">
        <f t="shared" ref="P113:P114" si="9">L113+N113</f>
        <v>232.3</v>
      </c>
      <c r="Q113" s="369"/>
    </row>
    <row r="114" spans="1:17" ht="15" customHeight="1" x14ac:dyDescent="0.25">
      <c r="A114" s="33"/>
      <c r="B114" s="232" t="s">
        <v>294</v>
      </c>
      <c r="C114" s="233"/>
      <c r="D114" s="233"/>
      <c r="E114" s="233"/>
      <c r="F114" s="233"/>
      <c r="G114" s="234"/>
      <c r="H114" s="198" t="s">
        <v>72</v>
      </c>
      <c r="I114" s="365"/>
      <c r="J114" s="366"/>
      <c r="K114" s="367"/>
      <c r="L114" s="368">
        <v>7.45</v>
      </c>
      <c r="M114" s="369"/>
      <c r="N114" s="368"/>
      <c r="O114" s="369"/>
      <c r="P114" s="368">
        <f t="shared" si="9"/>
        <v>7.45</v>
      </c>
      <c r="Q114" s="369"/>
    </row>
    <row r="115" spans="1:17" ht="36" customHeight="1" x14ac:dyDescent="0.25">
      <c r="A115" s="33">
        <v>6</v>
      </c>
      <c r="B115" s="232" t="s">
        <v>148</v>
      </c>
      <c r="C115" s="233"/>
      <c r="D115" s="233"/>
      <c r="E115" s="233"/>
      <c r="F115" s="233"/>
      <c r="G115" s="234"/>
      <c r="H115" s="198" t="s">
        <v>72</v>
      </c>
      <c r="I115" s="359" t="s">
        <v>288</v>
      </c>
      <c r="J115" s="360"/>
      <c r="K115" s="361"/>
      <c r="L115" s="368">
        <f>L116+L117</f>
        <v>1570.75</v>
      </c>
      <c r="M115" s="369"/>
      <c r="N115" s="368"/>
      <c r="O115" s="369"/>
      <c r="P115" s="368">
        <f t="shared" si="6"/>
        <v>1570.75</v>
      </c>
      <c r="Q115" s="369"/>
    </row>
    <row r="116" spans="1:17" ht="15" customHeight="1" x14ac:dyDescent="0.25">
      <c r="A116" s="33"/>
      <c r="B116" s="232" t="s">
        <v>293</v>
      </c>
      <c r="C116" s="233"/>
      <c r="D116" s="233"/>
      <c r="E116" s="233"/>
      <c r="F116" s="233"/>
      <c r="G116" s="234"/>
      <c r="H116" s="198" t="s">
        <v>72</v>
      </c>
      <c r="I116" s="362"/>
      <c r="J116" s="363"/>
      <c r="K116" s="364"/>
      <c r="L116" s="368">
        <v>1333.55</v>
      </c>
      <c r="M116" s="369"/>
      <c r="N116" s="368"/>
      <c r="O116" s="369"/>
      <c r="P116" s="368">
        <f t="shared" ref="P116:P117" si="10">L116+N116</f>
        <v>1333.55</v>
      </c>
      <c r="Q116" s="369"/>
    </row>
    <row r="117" spans="1:17" ht="15" customHeight="1" x14ac:dyDescent="0.25">
      <c r="A117" s="33"/>
      <c r="B117" s="232" t="s">
        <v>294</v>
      </c>
      <c r="C117" s="233"/>
      <c r="D117" s="233"/>
      <c r="E117" s="233"/>
      <c r="F117" s="233"/>
      <c r="G117" s="234"/>
      <c r="H117" s="198" t="s">
        <v>72</v>
      </c>
      <c r="I117" s="365"/>
      <c r="J117" s="366"/>
      <c r="K117" s="367"/>
      <c r="L117" s="368">
        <v>237.2</v>
      </c>
      <c r="M117" s="369"/>
      <c r="N117" s="368"/>
      <c r="O117" s="369"/>
      <c r="P117" s="368">
        <f t="shared" si="10"/>
        <v>237.2</v>
      </c>
      <c r="Q117" s="369"/>
    </row>
    <row r="118" spans="1:17" ht="30.75" customHeight="1" x14ac:dyDescent="0.25">
      <c r="A118" s="33">
        <v>7</v>
      </c>
      <c r="B118" s="232" t="s">
        <v>147</v>
      </c>
      <c r="C118" s="233"/>
      <c r="D118" s="233"/>
      <c r="E118" s="233"/>
      <c r="F118" s="233"/>
      <c r="G118" s="234"/>
      <c r="H118" s="198" t="s">
        <v>72</v>
      </c>
      <c r="I118" s="359" t="s">
        <v>288</v>
      </c>
      <c r="J118" s="360"/>
      <c r="K118" s="361"/>
      <c r="L118" s="368">
        <f>L106+L109+L112+L115</f>
        <v>3480.25</v>
      </c>
      <c r="M118" s="369"/>
      <c r="N118" s="368"/>
      <c r="O118" s="369"/>
      <c r="P118" s="368">
        <f t="shared" si="6"/>
        <v>3480.25</v>
      </c>
      <c r="Q118" s="369"/>
    </row>
    <row r="119" spans="1:17" ht="15" customHeight="1" x14ac:dyDescent="0.25">
      <c r="A119" s="33"/>
      <c r="B119" s="232" t="s">
        <v>293</v>
      </c>
      <c r="C119" s="233"/>
      <c r="D119" s="233"/>
      <c r="E119" s="233"/>
      <c r="F119" s="233"/>
      <c r="G119" s="234"/>
      <c r="H119" s="198" t="s">
        <v>72</v>
      </c>
      <c r="I119" s="362"/>
      <c r="J119" s="363"/>
      <c r="K119" s="364"/>
      <c r="L119" s="368">
        <f>L107+L110+L113+L116</f>
        <v>3226.9</v>
      </c>
      <c r="M119" s="251"/>
      <c r="N119" s="250"/>
      <c r="O119" s="251"/>
      <c r="P119" s="250">
        <f t="shared" si="6"/>
        <v>3226.9</v>
      </c>
      <c r="Q119" s="251"/>
    </row>
    <row r="120" spans="1:17" ht="15" customHeight="1" x14ac:dyDescent="0.25">
      <c r="A120" s="33"/>
      <c r="B120" s="232" t="s">
        <v>294</v>
      </c>
      <c r="C120" s="233"/>
      <c r="D120" s="233"/>
      <c r="E120" s="233"/>
      <c r="F120" s="233"/>
      <c r="G120" s="234"/>
      <c r="H120" s="198" t="s">
        <v>72</v>
      </c>
      <c r="I120" s="365"/>
      <c r="J120" s="366"/>
      <c r="K120" s="367"/>
      <c r="L120" s="368">
        <f>L108+L111+L114+L117</f>
        <v>253.35</v>
      </c>
      <c r="M120" s="251"/>
      <c r="N120" s="250"/>
      <c r="O120" s="251"/>
      <c r="P120" s="250">
        <f t="shared" si="6"/>
        <v>253.35</v>
      </c>
      <c r="Q120" s="251"/>
    </row>
    <row r="121" spans="1:17" hidden="1" x14ac:dyDescent="0.25">
      <c r="A121" s="33"/>
      <c r="B121" s="232"/>
      <c r="C121" s="233"/>
      <c r="D121" s="233"/>
      <c r="E121" s="233"/>
      <c r="F121" s="233"/>
      <c r="G121" s="234"/>
      <c r="H121" s="198"/>
      <c r="I121" s="232"/>
      <c r="J121" s="233"/>
      <c r="K121" s="234"/>
      <c r="L121" s="250"/>
      <c r="M121" s="251"/>
      <c r="N121" s="250"/>
      <c r="O121" s="251"/>
      <c r="P121" s="250">
        <f t="shared" si="6"/>
        <v>0</v>
      </c>
      <c r="Q121" s="251"/>
    </row>
    <row r="122" spans="1:17" x14ac:dyDescent="0.25">
      <c r="A122" s="9"/>
      <c r="B122" s="356" t="s">
        <v>51</v>
      </c>
      <c r="C122" s="356"/>
      <c r="D122" s="356"/>
      <c r="E122" s="356"/>
      <c r="F122" s="356"/>
      <c r="G122" s="356"/>
      <c r="H122" s="356"/>
      <c r="I122" s="356"/>
      <c r="J122" s="356"/>
      <c r="K122" s="356"/>
      <c r="L122" s="356"/>
      <c r="M122" s="356"/>
      <c r="N122" s="356"/>
      <c r="O122" s="356"/>
      <c r="P122" s="356"/>
      <c r="Q122" s="356"/>
    </row>
    <row r="123" spans="1:17" ht="54" customHeight="1" x14ac:dyDescent="0.25">
      <c r="A123" s="33">
        <v>1</v>
      </c>
      <c r="B123" s="247" t="s">
        <v>146</v>
      </c>
      <c r="C123" s="248"/>
      <c r="D123" s="248"/>
      <c r="E123" s="248"/>
      <c r="F123" s="248"/>
      <c r="G123" s="249"/>
      <c r="H123" s="198" t="s">
        <v>75</v>
      </c>
      <c r="I123" s="359" t="s">
        <v>288</v>
      </c>
      <c r="J123" s="360"/>
      <c r="K123" s="361"/>
      <c r="L123" s="250">
        <f>L124+L125</f>
        <v>18533</v>
      </c>
      <c r="M123" s="251"/>
      <c r="N123" s="250"/>
      <c r="O123" s="251"/>
      <c r="P123" s="250">
        <f>L123</f>
        <v>18533</v>
      </c>
      <c r="Q123" s="251"/>
    </row>
    <row r="124" spans="1:17" ht="20.25" customHeight="1" x14ac:dyDescent="0.25">
      <c r="A124" s="33"/>
      <c r="B124" s="247" t="s">
        <v>289</v>
      </c>
      <c r="C124" s="248"/>
      <c r="D124" s="248"/>
      <c r="E124" s="248"/>
      <c r="F124" s="248"/>
      <c r="G124" s="249"/>
      <c r="H124" s="198" t="s">
        <v>75</v>
      </c>
      <c r="I124" s="362"/>
      <c r="J124" s="363"/>
      <c r="K124" s="364"/>
      <c r="L124" s="250">
        <v>8859</v>
      </c>
      <c r="M124" s="251"/>
      <c r="N124" s="250"/>
      <c r="O124" s="251"/>
      <c r="P124" s="250">
        <f t="shared" ref="P124:P125" si="11">L124</f>
        <v>8859</v>
      </c>
      <c r="Q124" s="251"/>
    </row>
    <row r="125" spans="1:17" ht="20.25" customHeight="1" x14ac:dyDescent="0.25">
      <c r="A125" s="33"/>
      <c r="B125" s="247" t="s">
        <v>290</v>
      </c>
      <c r="C125" s="248"/>
      <c r="D125" s="248"/>
      <c r="E125" s="248"/>
      <c r="F125" s="248"/>
      <c r="G125" s="249"/>
      <c r="H125" s="198" t="s">
        <v>75</v>
      </c>
      <c r="I125" s="365"/>
      <c r="J125" s="366"/>
      <c r="K125" s="367"/>
      <c r="L125" s="250">
        <v>9674</v>
      </c>
      <c r="M125" s="251"/>
      <c r="N125" s="250"/>
      <c r="O125" s="251"/>
      <c r="P125" s="250">
        <f t="shared" si="11"/>
        <v>9674</v>
      </c>
      <c r="Q125" s="251"/>
    </row>
    <row r="126" spans="1:17" ht="49.5" customHeight="1" x14ac:dyDescent="0.25">
      <c r="A126" s="33">
        <v>2</v>
      </c>
      <c r="B126" s="247" t="s">
        <v>138</v>
      </c>
      <c r="C126" s="248"/>
      <c r="D126" s="248"/>
      <c r="E126" s="248"/>
      <c r="F126" s="248"/>
      <c r="G126" s="249"/>
      <c r="H126" s="198" t="s">
        <v>75</v>
      </c>
      <c r="I126" s="359" t="s">
        <v>177</v>
      </c>
      <c r="J126" s="360"/>
      <c r="K126" s="361"/>
      <c r="L126" s="250">
        <f>L127+L128</f>
        <v>21025</v>
      </c>
      <c r="M126" s="251"/>
      <c r="N126" s="250"/>
      <c r="O126" s="251"/>
      <c r="P126" s="250">
        <f>L126</f>
        <v>21025</v>
      </c>
      <c r="Q126" s="251"/>
    </row>
    <row r="127" spans="1:17" ht="20.25" customHeight="1" x14ac:dyDescent="0.25">
      <c r="A127" s="33"/>
      <c r="B127" s="247" t="s">
        <v>291</v>
      </c>
      <c r="C127" s="248"/>
      <c r="D127" s="248"/>
      <c r="E127" s="248"/>
      <c r="F127" s="248"/>
      <c r="G127" s="249"/>
      <c r="H127" s="198" t="s">
        <v>75</v>
      </c>
      <c r="I127" s="362"/>
      <c r="J127" s="363"/>
      <c r="K127" s="364"/>
      <c r="L127" s="250">
        <v>10145</v>
      </c>
      <c r="M127" s="251"/>
      <c r="N127" s="250"/>
      <c r="O127" s="251"/>
      <c r="P127" s="250">
        <f t="shared" ref="P127:P128" si="12">L127</f>
        <v>10145</v>
      </c>
      <c r="Q127" s="251"/>
    </row>
    <row r="128" spans="1:17" ht="20.25" customHeight="1" x14ac:dyDescent="0.25">
      <c r="A128" s="33"/>
      <c r="B128" s="247" t="s">
        <v>292</v>
      </c>
      <c r="C128" s="248"/>
      <c r="D128" s="248"/>
      <c r="E128" s="248"/>
      <c r="F128" s="248"/>
      <c r="G128" s="249"/>
      <c r="H128" s="198" t="s">
        <v>75</v>
      </c>
      <c r="I128" s="365"/>
      <c r="J128" s="366"/>
      <c r="K128" s="367"/>
      <c r="L128" s="250">
        <v>10880</v>
      </c>
      <c r="M128" s="251"/>
      <c r="N128" s="250"/>
      <c r="O128" s="251"/>
      <c r="P128" s="250">
        <f t="shared" si="12"/>
        <v>10880</v>
      </c>
      <c r="Q128" s="251"/>
    </row>
    <row r="129" spans="1:17" ht="15" hidden="1" customHeight="1" x14ac:dyDescent="0.25">
      <c r="A129" s="33">
        <v>3</v>
      </c>
      <c r="B129" s="247"/>
      <c r="C129" s="248"/>
      <c r="D129" s="248"/>
      <c r="E129" s="248"/>
      <c r="F129" s="248"/>
      <c r="G129" s="249"/>
      <c r="H129" s="198"/>
      <c r="I129" s="232"/>
      <c r="J129" s="233"/>
      <c r="K129" s="234"/>
      <c r="L129" s="250"/>
      <c r="M129" s="251"/>
      <c r="N129" s="250"/>
      <c r="O129" s="251"/>
      <c r="P129" s="250">
        <f t="shared" ref="P129:P136" si="13">L129+N129</f>
        <v>0</v>
      </c>
      <c r="Q129" s="251"/>
    </row>
    <row r="130" spans="1:17" hidden="1" x14ac:dyDescent="0.25">
      <c r="A130" s="33">
        <v>4</v>
      </c>
      <c r="B130" s="247"/>
      <c r="C130" s="248"/>
      <c r="D130" s="248"/>
      <c r="E130" s="248"/>
      <c r="F130" s="248"/>
      <c r="G130" s="249"/>
      <c r="H130" s="198"/>
      <c r="I130" s="232"/>
      <c r="J130" s="233"/>
      <c r="K130" s="234"/>
      <c r="L130" s="250"/>
      <c r="M130" s="251"/>
      <c r="N130" s="250"/>
      <c r="O130" s="251"/>
      <c r="P130" s="250">
        <f t="shared" si="13"/>
        <v>0</v>
      </c>
      <c r="Q130" s="251"/>
    </row>
    <row r="131" spans="1:17" hidden="1" x14ac:dyDescent="0.25">
      <c r="A131" s="33">
        <v>5</v>
      </c>
      <c r="B131" s="247"/>
      <c r="C131" s="248"/>
      <c r="D131" s="248"/>
      <c r="E131" s="248"/>
      <c r="F131" s="248"/>
      <c r="G131" s="249"/>
      <c r="H131" s="198"/>
      <c r="I131" s="232"/>
      <c r="J131" s="233"/>
      <c r="K131" s="234"/>
      <c r="L131" s="250"/>
      <c r="M131" s="251"/>
      <c r="N131" s="250"/>
      <c r="O131" s="251"/>
      <c r="P131" s="250">
        <f t="shared" si="13"/>
        <v>0</v>
      </c>
      <c r="Q131" s="251"/>
    </row>
    <row r="132" spans="1:17" hidden="1" x14ac:dyDescent="0.25">
      <c r="A132" s="33">
        <v>6</v>
      </c>
      <c r="B132" s="247"/>
      <c r="C132" s="248"/>
      <c r="D132" s="248"/>
      <c r="E132" s="248"/>
      <c r="F132" s="248"/>
      <c r="G132" s="249"/>
      <c r="H132" s="198"/>
      <c r="I132" s="232"/>
      <c r="J132" s="233"/>
      <c r="K132" s="234"/>
      <c r="L132" s="250"/>
      <c r="M132" s="251"/>
      <c r="N132" s="250"/>
      <c r="O132" s="251"/>
      <c r="P132" s="250">
        <f t="shared" si="13"/>
        <v>0</v>
      </c>
      <c r="Q132" s="251"/>
    </row>
    <row r="133" spans="1:17" hidden="1" x14ac:dyDescent="0.25">
      <c r="A133" s="33">
        <v>7</v>
      </c>
      <c r="B133" s="247"/>
      <c r="C133" s="248"/>
      <c r="D133" s="248"/>
      <c r="E133" s="248"/>
      <c r="F133" s="248"/>
      <c r="G133" s="249"/>
      <c r="H133" s="198"/>
      <c r="I133" s="232"/>
      <c r="J133" s="233"/>
      <c r="K133" s="234"/>
      <c r="L133" s="250"/>
      <c r="M133" s="251"/>
      <c r="N133" s="250"/>
      <c r="O133" s="251"/>
      <c r="P133" s="250">
        <f t="shared" si="13"/>
        <v>0</v>
      </c>
      <c r="Q133" s="251"/>
    </row>
    <row r="134" spans="1:17" hidden="1" x14ac:dyDescent="0.25">
      <c r="A134" s="33">
        <v>8</v>
      </c>
      <c r="B134" s="247"/>
      <c r="C134" s="248"/>
      <c r="D134" s="248"/>
      <c r="E134" s="248"/>
      <c r="F134" s="248"/>
      <c r="G134" s="249"/>
      <c r="H134" s="198"/>
      <c r="I134" s="232"/>
      <c r="J134" s="233"/>
      <c r="K134" s="234"/>
      <c r="L134" s="250"/>
      <c r="M134" s="251"/>
      <c r="N134" s="250"/>
      <c r="O134" s="251"/>
      <c r="P134" s="250">
        <f t="shared" si="13"/>
        <v>0</v>
      </c>
      <c r="Q134" s="251"/>
    </row>
    <row r="135" spans="1:17" hidden="1" x14ac:dyDescent="0.25">
      <c r="A135" s="33">
        <v>9</v>
      </c>
      <c r="B135" s="247"/>
      <c r="C135" s="248"/>
      <c r="D135" s="248"/>
      <c r="E135" s="248"/>
      <c r="F135" s="248"/>
      <c r="G135" s="249"/>
      <c r="H135" s="198"/>
      <c r="I135" s="232"/>
      <c r="J135" s="233"/>
      <c r="K135" s="234"/>
      <c r="L135" s="250"/>
      <c r="M135" s="251"/>
      <c r="N135" s="250"/>
      <c r="O135" s="251"/>
      <c r="P135" s="250">
        <f t="shared" si="13"/>
        <v>0</v>
      </c>
      <c r="Q135" s="251"/>
    </row>
    <row r="136" spans="1:17" hidden="1" x14ac:dyDescent="0.25">
      <c r="A136" s="33">
        <v>10</v>
      </c>
      <c r="B136" s="247"/>
      <c r="C136" s="248"/>
      <c r="D136" s="248"/>
      <c r="E136" s="248"/>
      <c r="F136" s="248"/>
      <c r="G136" s="249"/>
      <c r="H136" s="198"/>
      <c r="I136" s="232"/>
      <c r="J136" s="233"/>
      <c r="K136" s="234"/>
      <c r="L136" s="250"/>
      <c r="M136" s="251"/>
      <c r="N136" s="250"/>
      <c r="O136" s="251"/>
      <c r="P136" s="250">
        <f t="shared" si="13"/>
        <v>0</v>
      </c>
      <c r="Q136" s="251"/>
    </row>
    <row r="137" spans="1:17" x14ac:dyDescent="0.25">
      <c r="A137" s="9"/>
      <c r="B137" s="356" t="s">
        <v>53</v>
      </c>
      <c r="C137" s="356"/>
      <c r="D137" s="356"/>
      <c r="E137" s="356"/>
      <c r="F137" s="356"/>
      <c r="G137" s="356"/>
      <c r="H137" s="356"/>
      <c r="I137" s="356"/>
      <c r="J137" s="356"/>
      <c r="K137" s="356"/>
      <c r="L137" s="356"/>
      <c r="M137" s="356"/>
      <c r="N137" s="356"/>
      <c r="O137" s="356"/>
      <c r="P137" s="356"/>
      <c r="Q137" s="356"/>
    </row>
    <row r="138" spans="1:17" ht="35.25" customHeight="1" x14ac:dyDescent="0.25">
      <c r="A138" s="33">
        <v>1</v>
      </c>
      <c r="B138" s="232" t="s">
        <v>91</v>
      </c>
      <c r="C138" s="233"/>
      <c r="D138" s="233"/>
      <c r="E138" s="233"/>
      <c r="F138" s="233"/>
      <c r="G138" s="234"/>
      <c r="H138" s="199" t="s">
        <v>35</v>
      </c>
      <c r="I138" s="232" t="s">
        <v>359</v>
      </c>
      <c r="J138" s="233"/>
      <c r="K138" s="234"/>
      <c r="L138" s="357">
        <f>J86/L123</f>
        <v>27457.008633248799</v>
      </c>
      <c r="M138" s="358"/>
      <c r="N138" s="357">
        <f>L86/L123</f>
        <v>2567.4306372416772</v>
      </c>
      <c r="O138" s="358"/>
      <c r="P138" s="357">
        <f>P86/P123</f>
        <v>30024.439270490475</v>
      </c>
      <c r="Q138" s="358"/>
    </row>
    <row r="139" spans="1:17" ht="35.25" customHeight="1" x14ac:dyDescent="0.25">
      <c r="A139" s="33">
        <v>2</v>
      </c>
      <c r="B139" s="232" t="s">
        <v>76</v>
      </c>
      <c r="C139" s="233"/>
      <c r="D139" s="233"/>
      <c r="E139" s="233"/>
      <c r="F139" s="233"/>
      <c r="G139" s="234"/>
      <c r="H139" s="199" t="s">
        <v>35</v>
      </c>
      <c r="I139" s="232" t="s">
        <v>360</v>
      </c>
      <c r="J139" s="233"/>
      <c r="K139" s="234"/>
      <c r="L139" s="357">
        <f>J71/L123</f>
        <v>27457.008633248799</v>
      </c>
      <c r="M139" s="358"/>
      <c r="N139" s="357">
        <f>L71/L123</f>
        <v>2340.0567636108563</v>
      </c>
      <c r="O139" s="358"/>
      <c r="P139" s="357">
        <f>P71/P123</f>
        <v>29797.065396859656</v>
      </c>
      <c r="Q139" s="358"/>
    </row>
    <row r="140" spans="1:17" ht="35.25" customHeight="1" x14ac:dyDescent="0.25">
      <c r="A140" s="33">
        <v>3</v>
      </c>
      <c r="B140" s="232" t="s">
        <v>78</v>
      </c>
      <c r="C140" s="233"/>
      <c r="D140" s="233"/>
      <c r="E140" s="233"/>
      <c r="F140" s="233"/>
      <c r="G140" s="234"/>
      <c r="H140" s="199" t="s">
        <v>77</v>
      </c>
      <c r="I140" s="232" t="s">
        <v>350</v>
      </c>
      <c r="J140" s="233"/>
      <c r="K140" s="234"/>
      <c r="L140" s="254">
        <f>L123*L144</f>
        <v>1853300</v>
      </c>
      <c r="M140" s="255"/>
      <c r="N140" s="254"/>
      <c r="O140" s="255"/>
      <c r="P140" s="254">
        <f>P144*P123</f>
        <v>1853300</v>
      </c>
      <c r="Q140" s="255"/>
    </row>
    <row r="141" spans="1:17" hidden="1" x14ac:dyDescent="0.25">
      <c r="A141" s="33">
        <v>4</v>
      </c>
      <c r="B141" s="232"/>
      <c r="C141" s="233"/>
      <c r="D141" s="233"/>
      <c r="E141" s="233"/>
      <c r="F141" s="233"/>
      <c r="G141" s="234"/>
      <c r="H141" s="199"/>
      <c r="I141" s="232"/>
      <c r="J141" s="233"/>
      <c r="K141" s="234"/>
      <c r="L141" s="254"/>
      <c r="M141" s="255"/>
      <c r="N141" s="254"/>
      <c r="O141" s="255"/>
      <c r="P141" s="254"/>
      <c r="Q141" s="255"/>
    </row>
    <row r="142" spans="1:17" hidden="1" x14ac:dyDescent="0.25">
      <c r="A142" s="33">
        <v>5</v>
      </c>
      <c r="B142" s="232"/>
      <c r="C142" s="233"/>
      <c r="D142" s="233"/>
      <c r="E142" s="233"/>
      <c r="F142" s="233"/>
      <c r="G142" s="234"/>
      <c r="H142" s="199"/>
      <c r="I142" s="232"/>
      <c r="J142" s="233"/>
      <c r="K142" s="234"/>
      <c r="L142" s="254"/>
      <c r="M142" s="255"/>
      <c r="N142" s="254"/>
      <c r="O142" s="255"/>
      <c r="P142" s="254"/>
      <c r="Q142" s="255"/>
    </row>
    <row r="143" spans="1:17" ht="12" customHeight="1" x14ac:dyDescent="0.25">
      <c r="A143" s="9"/>
      <c r="B143" s="356" t="s">
        <v>54</v>
      </c>
      <c r="C143" s="356"/>
      <c r="D143" s="356"/>
      <c r="E143" s="356"/>
      <c r="F143" s="356"/>
      <c r="G143" s="356"/>
      <c r="H143" s="356"/>
      <c r="I143" s="356"/>
      <c r="J143" s="356"/>
      <c r="K143" s="356"/>
      <c r="L143" s="356"/>
      <c r="M143" s="356"/>
      <c r="N143" s="356"/>
      <c r="O143" s="356"/>
      <c r="P143" s="356"/>
      <c r="Q143" s="356"/>
    </row>
    <row r="144" spans="1:17" x14ac:dyDescent="0.25">
      <c r="A144" s="33">
        <v>1</v>
      </c>
      <c r="B144" s="247" t="s">
        <v>79</v>
      </c>
      <c r="C144" s="248"/>
      <c r="D144" s="248"/>
      <c r="E144" s="248"/>
      <c r="F144" s="248"/>
      <c r="G144" s="249"/>
      <c r="H144" s="198" t="s">
        <v>72</v>
      </c>
      <c r="I144" s="247" t="s">
        <v>82</v>
      </c>
      <c r="J144" s="248"/>
      <c r="K144" s="249"/>
      <c r="L144" s="352">
        <v>100</v>
      </c>
      <c r="M144" s="353"/>
      <c r="N144" s="352"/>
      <c r="O144" s="353"/>
      <c r="P144" s="352">
        <f>L144</f>
        <v>100</v>
      </c>
      <c r="Q144" s="353"/>
    </row>
    <row r="145" spans="1:17" ht="43.5" customHeight="1" x14ac:dyDescent="0.25">
      <c r="A145" s="33">
        <v>2</v>
      </c>
      <c r="B145" s="247" t="s">
        <v>80</v>
      </c>
      <c r="C145" s="248"/>
      <c r="D145" s="248"/>
      <c r="E145" s="248"/>
      <c r="F145" s="248"/>
      <c r="G145" s="249"/>
      <c r="H145" s="198" t="s">
        <v>81</v>
      </c>
      <c r="I145" s="232" t="s">
        <v>295</v>
      </c>
      <c r="J145" s="233"/>
      <c r="K145" s="234"/>
      <c r="L145" s="354">
        <f>L123/L126</f>
        <v>0.88147443519619506</v>
      </c>
      <c r="M145" s="355"/>
      <c r="N145" s="354"/>
      <c r="O145" s="355"/>
      <c r="P145" s="354">
        <f>P123/P126</f>
        <v>0.88147443519619506</v>
      </c>
      <c r="Q145" s="355"/>
    </row>
    <row r="146" spans="1:17" hidden="1" x14ac:dyDescent="0.25">
      <c r="A146" s="33">
        <v>3</v>
      </c>
      <c r="B146" s="217"/>
      <c r="C146" s="218"/>
      <c r="D146" s="218"/>
      <c r="E146" s="218"/>
      <c r="F146" s="218"/>
      <c r="G146" s="219"/>
      <c r="H146" s="10"/>
      <c r="I146" s="217"/>
      <c r="J146" s="218"/>
      <c r="K146" s="219"/>
      <c r="L146" s="220"/>
      <c r="M146" s="221"/>
      <c r="N146" s="220"/>
      <c r="O146" s="221"/>
      <c r="P146" s="220"/>
      <c r="Q146" s="221"/>
    </row>
    <row r="147" spans="1:17" hidden="1" x14ac:dyDescent="0.25">
      <c r="A147" s="33">
        <v>4</v>
      </c>
      <c r="B147" s="217"/>
      <c r="C147" s="218"/>
      <c r="D147" s="218"/>
      <c r="E147" s="218"/>
      <c r="F147" s="218"/>
      <c r="G147" s="219"/>
      <c r="H147" s="10"/>
      <c r="I147" s="217"/>
      <c r="J147" s="218"/>
      <c r="K147" s="219"/>
      <c r="L147" s="220"/>
      <c r="M147" s="221"/>
      <c r="N147" s="220"/>
      <c r="O147" s="221"/>
      <c r="P147" s="220"/>
      <c r="Q147" s="221"/>
    </row>
    <row r="148" spans="1:17" hidden="1" x14ac:dyDescent="0.25">
      <c r="A148" s="33">
        <v>5</v>
      </c>
      <c r="B148" s="217"/>
      <c r="C148" s="218"/>
      <c r="D148" s="218"/>
      <c r="E148" s="218"/>
      <c r="F148" s="218"/>
      <c r="G148" s="219"/>
      <c r="H148" s="10"/>
      <c r="I148" s="217"/>
      <c r="J148" s="218"/>
      <c r="K148" s="219"/>
      <c r="L148" s="220"/>
      <c r="M148" s="221"/>
      <c r="N148" s="220"/>
      <c r="O148" s="221"/>
      <c r="P148" s="220"/>
      <c r="Q148" s="221"/>
    </row>
    <row r="149" spans="1:17" ht="26.25" customHeight="1" x14ac:dyDescent="0.25">
      <c r="A149" s="9"/>
      <c r="B149" s="349" t="s">
        <v>63</v>
      </c>
      <c r="C149" s="350"/>
      <c r="D149" s="349" t="s">
        <v>59</v>
      </c>
      <c r="E149" s="351"/>
      <c r="F149" s="351"/>
      <c r="G149" s="351"/>
      <c r="H149" s="351"/>
      <c r="I149" s="351"/>
      <c r="J149" s="351"/>
      <c r="K149" s="351"/>
      <c r="L149" s="351"/>
      <c r="M149" s="351"/>
      <c r="N149" s="351"/>
      <c r="O149" s="351"/>
      <c r="P149" s="351"/>
      <c r="Q149" s="350"/>
    </row>
    <row r="150" spans="1:17" ht="21.75" customHeight="1" x14ac:dyDescent="0.25">
      <c r="A150" s="9"/>
      <c r="B150" s="222" t="s">
        <v>50</v>
      </c>
      <c r="C150" s="222"/>
      <c r="D150" s="222"/>
      <c r="E150" s="222"/>
      <c r="F150" s="222"/>
      <c r="G150" s="222"/>
      <c r="H150" s="222"/>
      <c r="I150" s="222"/>
      <c r="J150" s="222"/>
      <c r="K150" s="222"/>
      <c r="L150" s="222"/>
      <c r="M150" s="222"/>
      <c r="N150" s="222"/>
      <c r="O150" s="222"/>
      <c r="P150" s="222"/>
      <c r="Q150" s="222"/>
    </row>
    <row r="151" spans="1:17" ht="74.25" customHeight="1" x14ac:dyDescent="0.25">
      <c r="A151" s="33">
        <v>1</v>
      </c>
      <c r="B151" s="226" t="s">
        <v>83</v>
      </c>
      <c r="C151" s="227"/>
      <c r="D151" s="227"/>
      <c r="E151" s="227"/>
      <c r="F151" s="227"/>
      <c r="G151" s="228"/>
      <c r="H151" s="35" t="s">
        <v>35</v>
      </c>
      <c r="I151" s="226" t="s">
        <v>344</v>
      </c>
      <c r="J151" s="227"/>
      <c r="K151" s="228"/>
      <c r="L151" s="237">
        <f>J72</f>
        <v>0</v>
      </c>
      <c r="M151" s="230"/>
      <c r="N151" s="237">
        <f>L72</f>
        <v>2840327</v>
      </c>
      <c r="O151" s="230"/>
      <c r="P151" s="245">
        <f t="shared" ref="P151" si="14">L151+N151</f>
        <v>2840327</v>
      </c>
      <c r="Q151" s="246"/>
    </row>
    <row r="152" spans="1:17" hidden="1" x14ac:dyDescent="0.25">
      <c r="A152" s="33">
        <v>2</v>
      </c>
      <c r="B152" s="226"/>
      <c r="C152" s="227"/>
      <c r="D152" s="227"/>
      <c r="E152" s="227"/>
      <c r="F152" s="227"/>
      <c r="G152" s="228"/>
      <c r="H152" s="35"/>
      <c r="I152" s="226"/>
      <c r="J152" s="227"/>
      <c r="K152" s="228"/>
      <c r="L152" s="229"/>
      <c r="M152" s="230"/>
      <c r="N152" s="229"/>
      <c r="O152" s="230"/>
      <c r="P152" s="229"/>
      <c r="Q152" s="230"/>
    </row>
    <row r="153" spans="1:17" hidden="1" x14ac:dyDescent="0.25">
      <c r="A153" s="33">
        <v>3</v>
      </c>
      <c r="B153" s="226"/>
      <c r="C153" s="227"/>
      <c r="D153" s="227"/>
      <c r="E153" s="227"/>
      <c r="F153" s="227"/>
      <c r="G153" s="228"/>
      <c r="H153" s="35"/>
      <c r="I153" s="226"/>
      <c r="J153" s="227"/>
      <c r="K153" s="228"/>
      <c r="L153" s="229"/>
      <c r="M153" s="230"/>
      <c r="N153" s="229"/>
      <c r="O153" s="230"/>
      <c r="P153" s="229"/>
      <c r="Q153" s="230"/>
    </row>
    <row r="154" spans="1:17" hidden="1" x14ac:dyDescent="0.25">
      <c r="A154" s="33">
        <v>4</v>
      </c>
      <c r="B154" s="226"/>
      <c r="C154" s="227"/>
      <c r="D154" s="227"/>
      <c r="E154" s="227"/>
      <c r="F154" s="227"/>
      <c r="G154" s="228"/>
      <c r="H154" s="35"/>
      <c r="I154" s="226"/>
      <c r="J154" s="227"/>
      <c r="K154" s="228"/>
      <c r="L154" s="229"/>
      <c r="M154" s="230"/>
      <c r="N154" s="229"/>
      <c r="O154" s="230"/>
      <c r="P154" s="229"/>
      <c r="Q154" s="230"/>
    </row>
    <row r="155" spans="1:17" hidden="1" x14ac:dyDescent="0.25">
      <c r="A155" s="33">
        <v>5</v>
      </c>
      <c r="B155" s="226"/>
      <c r="C155" s="227"/>
      <c r="D155" s="227"/>
      <c r="E155" s="227"/>
      <c r="F155" s="227"/>
      <c r="G155" s="228"/>
      <c r="H155" s="35"/>
      <c r="I155" s="226"/>
      <c r="J155" s="227"/>
      <c r="K155" s="228"/>
      <c r="L155" s="229"/>
      <c r="M155" s="230"/>
      <c r="N155" s="229"/>
      <c r="O155" s="230"/>
      <c r="P155" s="229"/>
      <c r="Q155" s="230"/>
    </row>
    <row r="156" spans="1:17" hidden="1" x14ac:dyDescent="0.25">
      <c r="A156" s="33">
        <v>6</v>
      </c>
      <c r="B156" s="226"/>
      <c r="C156" s="227"/>
      <c r="D156" s="227"/>
      <c r="E156" s="227"/>
      <c r="F156" s="227"/>
      <c r="G156" s="228"/>
      <c r="H156" s="35"/>
      <c r="I156" s="226"/>
      <c r="J156" s="227"/>
      <c r="K156" s="228"/>
      <c r="L156" s="229"/>
      <c r="M156" s="230"/>
      <c r="N156" s="229"/>
      <c r="O156" s="230"/>
      <c r="P156" s="229"/>
      <c r="Q156" s="230"/>
    </row>
    <row r="157" spans="1:17" hidden="1" x14ac:dyDescent="0.25">
      <c r="A157" s="33">
        <v>7</v>
      </c>
      <c r="B157" s="226"/>
      <c r="C157" s="227"/>
      <c r="D157" s="227"/>
      <c r="E157" s="227"/>
      <c r="F157" s="227"/>
      <c r="G157" s="228"/>
      <c r="H157" s="35"/>
      <c r="I157" s="226"/>
      <c r="J157" s="227"/>
      <c r="K157" s="228"/>
      <c r="L157" s="229"/>
      <c r="M157" s="230"/>
      <c r="N157" s="229"/>
      <c r="O157" s="230"/>
      <c r="P157" s="229"/>
      <c r="Q157" s="230"/>
    </row>
    <row r="158" spans="1:17" hidden="1" x14ac:dyDescent="0.25">
      <c r="A158" s="33">
        <v>8</v>
      </c>
      <c r="B158" s="226"/>
      <c r="C158" s="227"/>
      <c r="D158" s="227"/>
      <c r="E158" s="227"/>
      <c r="F158" s="227"/>
      <c r="G158" s="228"/>
      <c r="H158" s="35"/>
      <c r="I158" s="226"/>
      <c r="J158" s="227"/>
      <c r="K158" s="228"/>
      <c r="L158" s="229"/>
      <c r="M158" s="230"/>
      <c r="N158" s="229"/>
      <c r="O158" s="230"/>
      <c r="P158" s="229"/>
      <c r="Q158" s="230"/>
    </row>
    <row r="159" spans="1:17" hidden="1" x14ac:dyDescent="0.25">
      <c r="A159" s="33">
        <v>9</v>
      </c>
      <c r="B159" s="226"/>
      <c r="C159" s="227"/>
      <c r="D159" s="227"/>
      <c r="E159" s="227"/>
      <c r="F159" s="227"/>
      <c r="G159" s="228"/>
      <c r="H159" s="35"/>
      <c r="I159" s="226"/>
      <c r="J159" s="227"/>
      <c r="K159" s="228"/>
      <c r="L159" s="229"/>
      <c r="M159" s="230"/>
      <c r="N159" s="229"/>
      <c r="O159" s="230"/>
      <c r="P159" s="229"/>
      <c r="Q159" s="230"/>
    </row>
    <row r="160" spans="1:17" hidden="1" x14ac:dyDescent="0.25">
      <c r="A160" s="33">
        <v>10</v>
      </c>
      <c r="B160" s="226"/>
      <c r="C160" s="227"/>
      <c r="D160" s="227"/>
      <c r="E160" s="227"/>
      <c r="F160" s="227"/>
      <c r="G160" s="228"/>
      <c r="H160" s="35"/>
      <c r="I160" s="226"/>
      <c r="J160" s="227"/>
      <c r="K160" s="228"/>
      <c r="L160" s="229"/>
      <c r="M160" s="230"/>
      <c r="N160" s="229"/>
      <c r="O160" s="230"/>
      <c r="P160" s="229"/>
      <c r="Q160" s="230"/>
    </row>
    <row r="161" spans="1:17" ht="12" customHeight="1" x14ac:dyDescent="0.25">
      <c r="A161" s="9"/>
      <c r="B161" s="222" t="s">
        <v>51</v>
      </c>
      <c r="C161" s="222"/>
      <c r="D161" s="222"/>
      <c r="E161" s="222"/>
      <c r="F161" s="222"/>
      <c r="G161" s="222"/>
      <c r="H161" s="222"/>
      <c r="I161" s="222"/>
      <c r="J161" s="222"/>
      <c r="K161" s="222"/>
      <c r="L161" s="222"/>
      <c r="M161" s="222"/>
      <c r="N161" s="222"/>
      <c r="O161" s="222"/>
      <c r="P161" s="222"/>
      <c r="Q161" s="222"/>
    </row>
    <row r="162" spans="1:17" ht="26.25" customHeight="1" x14ac:dyDescent="0.25">
      <c r="A162" s="33">
        <v>1</v>
      </c>
      <c r="B162" s="217" t="s">
        <v>84</v>
      </c>
      <c r="C162" s="218"/>
      <c r="D162" s="218"/>
      <c r="E162" s="218"/>
      <c r="F162" s="218"/>
      <c r="G162" s="219"/>
      <c r="H162" s="10" t="s">
        <v>72</v>
      </c>
      <c r="I162" s="217" t="s">
        <v>86</v>
      </c>
      <c r="J162" s="218"/>
      <c r="K162" s="219"/>
      <c r="L162" s="220">
        <v>0</v>
      </c>
      <c r="M162" s="221"/>
      <c r="N162" s="220">
        <v>34</v>
      </c>
      <c r="O162" s="221"/>
      <c r="P162" s="220">
        <f t="shared" ref="P162" si="15">L162+N162</f>
        <v>34</v>
      </c>
      <c r="Q162" s="221"/>
    </row>
    <row r="163" spans="1:17" hidden="1" x14ac:dyDescent="0.25">
      <c r="A163" s="33">
        <v>2</v>
      </c>
      <c r="B163" s="217"/>
      <c r="C163" s="218"/>
      <c r="D163" s="218"/>
      <c r="E163" s="218"/>
      <c r="F163" s="218"/>
      <c r="G163" s="219"/>
      <c r="H163" s="10"/>
      <c r="I163" s="217"/>
      <c r="J163" s="218"/>
      <c r="K163" s="219"/>
      <c r="L163" s="220"/>
      <c r="M163" s="221"/>
      <c r="N163" s="220"/>
      <c r="O163" s="221"/>
      <c r="P163" s="220"/>
      <c r="Q163" s="221"/>
    </row>
    <row r="164" spans="1:17" hidden="1" x14ac:dyDescent="0.25">
      <c r="A164" s="33">
        <v>3</v>
      </c>
      <c r="B164" s="217"/>
      <c r="C164" s="218"/>
      <c r="D164" s="218"/>
      <c r="E164" s="218"/>
      <c r="F164" s="218"/>
      <c r="G164" s="219"/>
      <c r="H164" s="10"/>
      <c r="I164" s="217"/>
      <c r="J164" s="218"/>
      <c r="K164" s="219"/>
      <c r="L164" s="220"/>
      <c r="M164" s="221"/>
      <c r="N164" s="220"/>
      <c r="O164" s="221"/>
      <c r="P164" s="220"/>
      <c r="Q164" s="221"/>
    </row>
    <row r="165" spans="1:17" hidden="1" x14ac:dyDescent="0.25">
      <c r="A165" s="33">
        <v>4</v>
      </c>
      <c r="B165" s="217"/>
      <c r="C165" s="218"/>
      <c r="D165" s="218"/>
      <c r="E165" s="218"/>
      <c r="F165" s="218"/>
      <c r="G165" s="219"/>
      <c r="H165" s="10"/>
      <c r="I165" s="217"/>
      <c r="J165" s="218"/>
      <c r="K165" s="219"/>
      <c r="L165" s="220"/>
      <c r="M165" s="221"/>
      <c r="N165" s="220"/>
      <c r="O165" s="221"/>
      <c r="P165" s="220"/>
      <c r="Q165" s="221"/>
    </row>
    <row r="166" spans="1:17" hidden="1" x14ac:dyDescent="0.25">
      <c r="A166" s="33">
        <v>5</v>
      </c>
      <c r="B166" s="217"/>
      <c r="C166" s="218"/>
      <c r="D166" s="218"/>
      <c r="E166" s="218"/>
      <c r="F166" s="218"/>
      <c r="G166" s="219"/>
      <c r="H166" s="10"/>
      <c r="I166" s="217"/>
      <c r="J166" s="218"/>
      <c r="K166" s="219"/>
      <c r="L166" s="220"/>
      <c r="M166" s="221"/>
      <c r="N166" s="220"/>
      <c r="O166" s="221"/>
      <c r="P166" s="220"/>
      <c r="Q166" s="221"/>
    </row>
    <row r="167" spans="1:17" hidden="1" x14ac:dyDescent="0.25">
      <c r="A167" s="33">
        <v>6</v>
      </c>
      <c r="B167" s="217"/>
      <c r="C167" s="218"/>
      <c r="D167" s="218"/>
      <c r="E167" s="218"/>
      <c r="F167" s="218"/>
      <c r="G167" s="219"/>
      <c r="H167" s="10"/>
      <c r="I167" s="217"/>
      <c r="J167" s="218"/>
      <c r="K167" s="219"/>
      <c r="L167" s="220"/>
      <c r="M167" s="221"/>
      <c r="N167" s="220"/>
      <c r="O167" s="221"/>
      <c r="P167" s="220"/>
      <c r="Q167" s="221"/>
    </row>
    <row r="168" spans="1:17" hidden="1" x14ac:dyDescent="0.25">
      <c r="A168" s="33">
        <v>7</v>
      </c>
      <c r="B168" s="217"/>
      <c r="C168" s="218"/>
      <c r="D168" s="218"/>
      <c r="E168" s="218"/>
      <c r="F168" s="218"/>
      <c r="G168" s="219"/>
      <c r="H168" s="10"/>
      <c r="I168" s="217"/>
      <c r="J168" s="218"/>
      <c r="K168" s="219"/>
      <c r="L168" s="220"/>
      <c r="M168" s="221"/>
      <c r="N168" s="220"/>
      <c r="O168" s="221"/>
      <c r="P168" s="220"/>
      <c r="Q168" s="221"/>
    </row>
    <row r="169" spans="1:17" hidden="1" x14ac:dyDescent="0.25">
      <c r="A169" s="33">
        <v>8</v>
      </c>
      <c r="B169" s="217"/>
      <c r="C169" s="218"/>
      <c r="D169" s="218"/>
      <c r="E169" s="218"/>
      <c r="F169" s="218"/>
      <c r="G169" s="219"/>
      <c r="H169" s="10"/>
      <c r="I169" s="217"/>
      <c r="J169" s="218"/>
      <c r="K169" s="219"/>
      <c r="L169" s="220"/>
      <c r="M169" s="221"/>
      <c r="N169" s="220"/>
      <c r="O169" s="221"/>
      <c r="P169" s="220"/>
      <c r="Q169" s="221"/>
    </row>
    <row r="170" spans="1:17" hidden="1" x14ac:dyDescent="0.25">
      <c r="A170" s="33">
        <v>9</v>
      </c>
      <c r="B170" s="217"/>
      <c r="C170" s="218"/>
      <c r="D170" s="218"/>
      <c r="E170" s="218"/>
      <c r="F170" s="218"/>
      <c r="G170" s="219"/>
      <c r="H170" s="10"/>
      <c r="I170" s="217"/>
      <c r="J170" s="218"/>
      <c r="K170" s="219"/>
      <c r="L170" s="220"/>
      <c r="M170" s="221"/>
      <c r="N170" s="220"/>
      <c r="O170" s="221"/>
      <c r="P170" s="220"/>
      <c r="Q170" s="221"/>
    </row>
    <row r="171" spans="1:17" hidden="1" x14ac:dyDescent="0.25">
      <c r="A171" s="33">
        <v>10</v>
      </c>
      <c r="B171" s="217"/>
      <c r="C171" s="218"/>
      <c r="D171" s="218"/>
      <c r="E171" s="218"/>
      <c r="F171" s="218"/>
      <c r="G171" s="219"/>
      <c r="H171" s="10"/>
      <c r="I171" s="217"/>
      <c r="J171" s="218"/>
      <c r="K171" s="219"/>
      <c r="L171" s="220"/>
      <c r="M171" s="221"/>
      <c r="N171" s="220"/>
      <c r="O171" s="221"/>
      <c r="P171" s="220"/>
      <c r="Q171" s="221"/>
    </row>
    <row r="172" spans="1:17" x14ac:dyDescent="0.25">
      <c r="A172" s="9"/>
      <c r="B172" s="222" t="s">
        <v>53</v>
      </c>
      <c r="C172" s="222"/>
      <c r="D172" s="222"/>
      <c r="E172" s="222"/>
      <c r="F172" s="222"/>
      <c r="G172" s="222"/>
      <c r="H172" s="222"/>
      <c r="I172" s="222"/>
      <c r="J172" s="222"/>
      <c r="K172" s="222"/>
      <c r="L172" s="222"/>
      <c r="M172" s="222"/>
      <c r="N172" s="222"/>
      <c r="O172" s="222"/>
      <c r="P172" s="222"/>
      <c r="Q172" s="222"/>
    </row>
    <row r="173" spans="1:17" ht="32.25" customHeight="1" x14ac:dyDescent="0.25">
      <c r="A173" s="33">
        <v>1</v>
      </c>
      <c r="B173" s="217" t="s">
        <v>85</v>
      </c>
      <c r="C173" s="218"/>
      <c r="D173" s="218"/>
      <c r="E173" s="218"/>
      <c r="F173" s="218"/>
      <c r="G173" s="219"/>
      <c r="H173" s="35" t="s">
        <v>35</v>
      </c>
      <c r="I173" s="226" t="s">
        <v>365</v>
      </c>
      <c r="J173" s="227"/>
      <c r="K173" s="228"/>
      <c r="L173" s="220"/>
      <c r="M173" s="221"/>
      <c r="N173" s="245">
        <f>N151/N162</f>
        <v>83539.029411764699</v>
      </c>
      <c r="O173" s="246"/>
      <c r="P173" s="245">
        <f t="shared" ref="P173" si="16">L173+N173</f>
        <v>83539.029411764699</v>
      </c>
      <c r="Q173" s="246"/>
    </row>
    <row r="174" spans="1:17" hidden="1" x14ac:dyDescent="0.25">
      <c r="A174" s="33">
        <v>2</v>
      </c>
      <c r="B174" s="217"/>
      <c r="C174" s="218"/>
      <c r="D174" s="218"/>
      <c r="E174" s="218"/>
      <c r="F174" s="218"/>
      <c r="G174" s="219"/>
      <c r="H174" s="10"/>
      <c r="I174" s="217"/>
      <c r="J174" s="218"/>
      <c r="K174" s="219"/>
      <c r="L174" s="220"/>
      <c r="M174" s="221"/>
      <c r="N174" s="220"/>
      <c r="O174" s="221"/>
      <c r="P174" s="220"/>
      <c r="Q174" s="221"/>
    </row>
    <row r="175" spans="1:17" hidden="1" x14ac:dyDescent="0.25">
      <c r="A175" s="33">
        <v>3</v>
      </c>
      <c r="B175" s="217"/>
      <c r="C175" s="218"/>
      <c r="D175" s="218"/>
      <c r="E175" s="218"/>
      <c r="F175" s="218"/>
      <c r="G175" s="219"/>
      <c r="H175" s="10"/>
      <c r="I175" s="217"/>
      <c r="J175" s="218"/>
      <c r="K175" s="219"/>
      <c r="L175" s="220"/>
      <c r="M175" s="221"/>
      <c r="N175" s="220"/>
      <c r="O175" s="221"/>
      <c r="P175" s="220"/>
      <c r="Q175" s="221"/>
    </row>
    <row r="176" spans="1:17" hidden="1" x14ac:dyDescent="0.25">
      <c r="A176" s="33">
        <v>4</v>
      </c>
      <c r="B176" s="217"/>
      <c r="C176" s="218"/>
      <c r="D176" s="218"/>
      <c r="E176" s="218"/>
      <c r="F176" s="218"/>
      <c r="G176" s="219"/>
      <c r="H176" s="10"/>
      <c r="I176" s="217"/>
      <c r="J176" s="218"/>
      <c r="K176" s="219"/>
      <c r="L176" s="220"/>
      <c r="M176" s="221"/>
      <c r="N176" s="220"/>
      <c r="O176" s="221"/>
      <c r="P176" s="220"/>
      <c r="Q176" s="221"/>
    </row>
    <row r="177" spans="1:17" hidden="1" x14ac:dyDescent="0.25">
      <c r="A177" s="33">
        <v>5</v>
      </c>
      <c r="B177" s="217"/>
      <c r="C177" s="218"/>
      <c r="D177" s="218"/>
      <c r="E177" s="218"/>
      <c r="F177" s="218"/>
      <c r="G177" s="219"/>
      <c r="H177" s="10"/>
      <c r="I177" s="217"/>
      <c r="J177" s="218"/>
      <c r="K177" s="219"/>
      <c r="L177" s="220"/>
      <c r="M177" s="221"/>
      <c r="N177" s="220"/>
      <c r="O177" s="221"/>
      <c r="P177" s="220"/>
      <c r="Q177" s="221"/>
    </row>
    <row r="178" spans="1:17" hidden="1" x14ac:dyDescent="0.25">
      <c r="A178" s="9"/>
      <c r="B178" s="222" t="s">
        <v>54</v>
      </c>
      <c r="C178" s="222"/>
      <c r="D178" s="222"/>
      <c r="E178" s="222"/>
      <c r="F178" s="222"/>
      <c r="G178" s="222"/>
      <c r="H178" s="222"/>
      <c r="I178" s="222"/>
      <c r="J178" s="222"/>
      <c r="K178" s="222"/>
      <c r="L178" s="222"/>
      <c r="M178" s="222"/>
      <c r="N178" s="222"/>
      <c r="O178" s="222"/>
      <c r="P178" s="222"/>
      <c r="Q178" s="222"/>
    </row>
    <row r="179" spans="1:17" hidden="1" x14ac:dyDescent="0.25">
      <c r="A179" s="33">
        <v>1</v>
      </c>
      <c r="B179" s="217"/>
      <c r="C179" s="218"/>
      <c r="D179" s="218"/>
      <c r="E179" s="218"/>
      <c r="F179" s="218"/>
      <c r="G179" s="219"/>
      <c r="H179" s="10"/>
      <c r="I179" s="217"/>
      <c r="J179" s="218"/>
      <c r="K179" s="219"/>
      <c r="L179" s="220"/>
      <c r="M179" s="221"/>
      <c r="N179" s="220"/>
      <c r="O179" s="221"/>
      <c r="P179" s="220"/>
      <c r="Q179" s="221"/>
    </row>
    <row r="180" spans="1:17" hidden="1" x14ac:dyDescent="0.25">
      <c r="A180" s="33">
        <v>2</v>
      </c>
      <c r="B180" s="217"/>
      <c r="C180" s="218"/>
      <c r="D180" s="218"/>
      <c r="E180" s="218"/>
      <c r="F180" s="218"/>
      <c r="G180" s="219"/>
      <c r="H180" s="10"/>
      <c r="I180" s="217"/>
      <c r="J180" s="218"/>
      <c r="K180" s="219"/>
      <c r="L180" s="220"/>
      <c r="M180" s="221"/>
      <c r="N180" s="220"/>
      <c r="O180" s="221"/>
      <c r="P180" s="220"/>
      <c r="Q180" s="221"/>
    </row>
    <row r="181" spans="1:17" hidden="1" x14ac:dyDescent="0.25">
      <c r="A181" s="33">
        <v>3</v>
      </c>
      <c r="B181" s="217"/>
      <c r="C181" s="218"/>
      <c r="D181" s="218"/>
      <c r="E181" s="218"/>
      <c r="F181" s="218"/>
      <c r="G181" s="219"/>
      <c r="H181" s="10"/>
      <c r="I181" s="217"/>
      <c r="J181" s="218"/>
      <c r="K181" s="219"/>
      <c r="L181" s="220"/>
      <c r="M181" s="221"/>
      <c r="N181" s="220"/>
      <c r="O181" s="221"/>
      <c r="P181" s="220"/>
      <c r="Q181" s="221"/>
    </row>
    <row r="182" spans="1:17" hidden="1" x14ac:dyDescent="0.25">
      <c r="A182" s="33">
        <v>4</v>
      </c>
      <c r="B182" s="217"/>
      <c r="C182" s="218"/>
      <c r="D182" s="218"/>
      <c r="E182" s="218"/>
      <c r="F182" s="218"/>
      <c r="G182" s="219"/>
      <c r="H182" s="10"/>
      <c r="I182" s="217"/>
      <c r="J182" s="218"/>
      <c r="K182" s="219"/>
      <c r="L182" s="220"/>
      <c r="M182" s="221"/>
      <c r="N182" s="220"/>
      <c r="O182" s="221"/>
      <c r="P182" s="220"/>
      <c r="Q182" s="221"/>
    </row>
    <row r="183" spans="1:17" ht="12" hidden="1" customHeight="1" x14ac:dyDescent="0.25">
      <c r="A183" s="33">
        <v>5</v>
      </c>
      <c r="B183" s="217"/>
      <c r="C183" s="218"/>
      <c r="D183" s="218"/>
      <c r="E183" s="218"/>
      <c r="F183" s="218"/>
      <c r="G183" s="219"/>
      <c r="H183" s="10"/>
      <c r="I183" s="217"/>
      <c r="J183" s="218"/>
      <c r="K183" s="219"/>
      <c r="L183" s="220"/>
      <c r="M183" s="221"/>
      <c r="N183" s="220"/>
      <c r="O183" s="221"/>
      <c r="P183" s="220"/>
      <c r="Q183" s="221"/>
    </row>
    <row r="184" spans="1:17" ht="21" customHeight="1" x14ac:dyDescent="0.25">
      <c r="A184" s="9"/>
      <c r="B184" s="346" t="s">
        <v>64</v>
      </c>
      <c r="C184" s="347"/>
      <c r="D184" s="346" t="s">
        <v>60</v>
      </c>
      <c r="E184" s="348"/>
      <c r="F184" s="348"/>
      <c r="G184" s="348"/>
      <c r="H184" s="348"/>
      <c r="I184" s="348"/>
      <c r="J184" s="348"/>
      <c r="K184" s="348"/>
      <c r="L184" s="348"/>
      <c r="M184" s="348"/>
      <c r="N184" s="348"/>
      <c r="O184" s="348"/>
      <c r="P184" s="348"/>
      <c r="Q184" s="347"/>
    </row>
    <row r="185" spans="1:17" ht="23.25" customHeight="1" x14ac:dyDescent="0.25">
      <c r="A185" s="9"/>
      <c r="B185" s="222" t="s">
        <v>50</v>
      </c>
      <c r="C185" s="222"/>
      <c r="D185" s="222"/>
      <c r="E185" s="222"/>
      <c r="F185" s="222"/>
      <c r="G185" s="222"/>
      <c r="H185" s="222"/>
      <c r="I185" s="222"/>
      <c r="J185" s="222"/>
      <c r="K185" s="222"/>
      <c r="L185" s="222"/>
      <c r="M185" s="222"/>
      <c r="N185" s="222"/>
      <c r="O185" s="222"/>
      <c r="P185" s="222"/>
      <c r="Q185" s="222"/>
    </row>
    <row r="186" spans="1:17" ht="72" customHeight="1" x14ac:dyDescent="0.25">
      <c r="A186" s="33">
        <v>1</v>
      </c>
      <c r="B186" s="226" t="s">
        <v>87</v>
      </c>
      <c r="C186" s="227"/>
      <c r="D186" s="227"/>
      <c r="E186" s="227"/>
      <c r="F186" s="227"/>
      <c r="G186" s="228"/>
      <c r="H186" s="35" t="s">
        <v>35</v>
      </c>
      <c r="I186" s="226" t="s">
        <v>344</v>
      </c>
      <c r="J186" s="227"/>
      <c r="K186" s="228"/>
      <c r="L186" s="237">
        <f>J73</f>
        <v>0</v>
      </c>
      <c r="M186" s="230"/>
      <c r="N186" s="241">
        <f>L73</f>
        <v>1373593</v>
      </c>
      <c r="O186" s="242"/>
      <c r="P186" s="243">
        <f t="shared" ref="P186" si="17">L186+N186</f>
        <v>1373593</v>
      </c>
      <c r="Q186" s="244"/>
    </row>
    <row r="187" spans="1:17" hidden="1" x14ac:dyDescent="0.25">
      <c r="A187" s="33">
        <v>2</v>
      </c>
      <c r="B187" s="226"/>
      <c r="C187" s="227"/>
      <c r="D187" s="227"/>
      <c r="E187" s="227"/>
      <c r="F187" s="227"/>
      <c r="G187" s="228"/>
      <c r="H187" s="35"/>
      <c r="I187" s="226"/>
      <c r="J187" s="227"/>
      <c r="K187" s="228"/>
      <c r="L187" s="229"/>
      <c r="M187" s="230"/>
      <c r="N187" s="229"/>
      <c r="O187" s="230"/>
      <c r="P187" s="229"/>
      <c r="Q187" s="230"/>
    </row>
    <row r="188" spans="1:17" hidden="1" x14ac:dyDescent="0.25">
      <c r="A188" s="33">
        <v>3</v>
      </c>
      <c r="B188" s="226"/>
      <c r="C188" s="227"/>
      <c r="D188" s="227"/>
      <c r="E188" s="227"/>
      <c r="F188" s="227"/>
      <c r="G188" s="228"/>
      <c r="H188" s="35"/>
      <c r="I188" s="226"/>
      <c r="J188" s="227"/>
      <c r="K188" s="228"/>
      <c r="L188" s="229"/>
      <c r="M188" s="230"/>
      <c r="N188" s="229"/>
      <c r="O188" s="230"/>
      <c r="P188" s="229"/>
      <c r="Q188" s="230"/>
    </row>
    <row r="189" spans="1:17" hidden="1" x14ac:dyDescent="0.25">
      <c r="A189" s="33">
        <v>4</v>
      </c>
      <c r="B189" s="226"/>
      <c r="C189" s="227"/>
      <c r="D189" s="227"/>
      <c r="E189" s="227"/>
      <c r="F189" s="227"/>
      <c r="G189" s="228"/>
      <c r="H189" s="35"/>
      <c r="I189" s="226"/>
      <c r="J189" s="227"/>
      <c r="K189" s="228"/>
      <c r="L189" s="229"/>
      <c r="M189" s="230"/>
      <c r="N189" s="229"/>
      <c r="O189" s="230"/>
      <c r="P189" s="229"/>
      <c r="Q189" s="230"/>
    </row>
    <row r="190" spans="1:17" hidden="1" x14ac:dyDescent="0.25">
      <c r="A190" s="33">
        <v>5</v>
      </c>
      <c r="B190" s="226"/>
      <c r="C190" s="227"/>
      <c r="D190" s="227"/>
      <c r="E190" s="227"/>
      <c r="F190" s="227"/>
      <c r="G190" s="228"/>
      <c r="H190" s="35"/>
      <c r="I190" s="226"/>
      <c r="J190" s="227"/>
      <c r="K190" s="228"/>
      <c r="L190" s="229"/>
      <c r="M190" s="230"/>
      <c r="N190" s="229"/>
      <c r="O190" s="230"/>
      <c r="P190" s="229"/>
      <c r="Q190" s="230"/>
    </row>
    <row r="191" spans="1:17" hidden="1" x14ac:dyDescent="0.25">
      <c r="A191" s="33">
        <v>6</v>
      </c>
      <c r="B191" s="226"/>
      <c r="C191" s="227"/>
      <c r="D191" s="227"/>
      <c r="E191" s="227"/>
      <c r="F191" s="227"/>
      <c r="G191" s="228"/>
      <c r="H191" s="35"/>
      <c r="I191" s="226"/>
      <c r="J191" s="227"/>
      <c r="K191" s="228"/>
      <c r="L191" s="229"/>
      <c r="M191" s="230"/>
      <c r="N191" s="229"/>
      <c r="O191" s="230"/>
      <c r="P191" s="229"/>
      <c r="Q191" s="230"/>
    </row>
    <row r="192" spans="1:17" hidden="1" x14ac:dyDescent="0.25">
      <c r="A192" s="33">
        <v>7</v>
      </c>
      <c r="B192" s="226"/>
      <c r="C192" s="227"/>
      <c r="D192" s="227"/>
      <c r="E192" s="227"/>
      <c r="F192" s="227"/>
      <c r="G192" s="228"/>
      <c r="H192" s="35"/>
      <c r="I192" s="226"/>
      <c r="J192" s="227"/>
      <c r="K192" s="228"/>
      <c r="L192" s="229"/>
      <c r="M192" s="230"/>
      <c r="N192" s="229"/>
      <c r="O192" s="230"/>
      <c r="P192" s="229"/>
      <c r="Q192" s="230"/>
    </row>
    <row r="193" spans="1:17" hidden="1" x14ac:dyDescent="0.25">
      <c r="A193" s="33">
        <v>8</v>
      </c>
      <c r="B193" s="226"/>
      <c r="C193" s="227"/>
      <c r="D193" s="227"/>
      <c r="E193" s="227"/>
      <c r="F193" s="227"/>
      <c r="G193" s="228"/>
      <c r="H193" s="35"/>
      <c r="I193" s="226"/>
      <c r="J193" s="227"/>
      <c r="K193" s="228"/>
      <c r="L193" s="229"/>
      <c r="M193" s="230"/>
      <c r="N193" s="229"/>
      <c r="O193" s="230"/>
      <c r="P193" s="229"/>
      <c r="Q193" s="230"/>
    </row>
    <row r="194" spans="1:17" hidden="1" x14ac:dyDescent="0.25">
      <c r="A194" s="33">
        <v>9</v>
      </c>
      <c r="B194" s="226"/>
      <c r="C194" s="227"/>
      <c r="D194" s="227"/>
      <c r="E194" s="227"/>
      <c r="F194" s="227"/>
      <c r="G194" s="228"/>
      <c r="H194" s="35"/>
      <c r="I194" s="226"/>
      <c r="J194" s="227"/>
      <c r="K194" s="228"/>
      <c r="L194" s="229"/>
      <c r="M194" s="230"/>
      <c r="N194" s="229"/>
      <c r="O194" s="230"/>
      <c r="P194" s="229"/>
      <c r="Q194" s="230"/>
    </row>
    <row r="195" spans="1:17" ht="9.75" hidden="1" customHeight="1" x14ac:dyDescent="0.25">
      <c r="A195" s="33">
        <v>10</v>
      </c>
      <c r="B195" s="226"/>
      <c r="C195" s="227"/>
      <c r="D195" s="227"/>
      <c r="E195" s="227"/>
      <c r="F195" s="227"/>
      <c r="G195" s="228"/>
      <c r="H195" s="35"/>
      <c r="I195" s="226"/>
      <c r="J195" s="227"/>
      <c r="K195" s="228"/>
      <c r="L195" s="229"/>
      <c r="M195" s="230"/>
      <c r="N195" s="229"/>
      <c r="O195" s="230"/>
      <c r="P195" s="229"/>
      <c r="Q195" s="230"/>
    </row>
    <row r="196" spans="1:17" x14ac:dyDescent="0.25">
      <c r="A196" s="9"/>
      <c r="B196" s="222" t="s">
        <v>51</v>
      </c>
      <c r="C196" s="222"/>
      <c r="D196" s="222"/>
      <c r="E196" s="222"/>
      <c r="F196" s="222"/>
      <c r="G196" s="222"/>
      <c r="H196" s="222"/>
      <c r="I196" s="222"/>
      <c r="J196" s="222"/>
      <c r="K196" s="222"/>
      <c r="L196" s="222"/>
      <c r="M196" s="222"/>
      <c r="N196" s="222"/>
      <c r="O196" s="222"/>
      <c r="P196" s="222"/>
      <c r="Q196" s="222"/>
    </row>
    <row r="197" spans="1:17" ht="30" customHeight="1" x14ac:dyDescent="0.25">
      <c r="A197" s="33">
        <v>1</v>
      </c>
      <c r="B197" s="226" t="s">
        <v>88</v>
      </c>
      <c r="C197" s="227"/>
      <c r="D197" s="227"/>
      <c r="E197" s="227"/>
      <c r="F197" s="227"/>
      <c r="G197" s="228"/>
      <c r="H197" s="10" t="s">
        <v>72</v>
      </c>
      <c r="I197" s="217" t="s">
        <v>86</v>
      </c>
      <c r="J197" s="218"/>
      <c r="K197" s="219"/>
      <c r="L197" s="229">
        <v>0</v>
      </c>
      <c r="M197" s="230"/>
      <c r="N197" s="229">
        <v>1</v>
      </c>
      <c r="O197" s="230"/>
      <c r="P197" s="220">
        <f t="shared" ref="P197" si="18">L197+N197</f>
        <v>1</v>
      </c>
      <c r="Q197" s="221"/>
    </row>
    <row r="198" spans="1:17" hidden="1" x14ac:dyDescent="0.25">
      <c r="A198" s="33">
        <v>2</v>
      </c>
      <c r="B198" s="226"/>
      <c r="C198" s="227"/>
      <c r="D198" s="227"/>
      <c r="E198" s="227"/>
      <c r="F198" s="227"/>
      <c r="G198" s="228"/>
      <c r="H198" s="35"/>
      <c r="I198" s="226"/>
      <c r="J198" s="227"/>
      <c r="K198" s="228"/>
      <c r="L198" s="229"/>
      <c r="M198" s="230"/>
      <c r="N198" s="229"/>
      <c r="O198" s="230"/>
      <c r="P198" s="229"/>
      <c r="Q198" s="230"/>
    </row>
    <row r="199" spans="1:17" hidden="1" x14ac:dyDescent="0.25">
      <c r="A199" s="33">
        <v>3</v>
      </c>
      <c r="B199" s="226"/>
      <c r="C199" s="227"/>
      <c r="D199" s="227"/>
      <c r="E199" s="227"/>
      <c r="F199" s="227"/>
      <c r="G199" s="228"/>
      <c r="H199" s="35"/>
      <c r="I199" s="226"/>
      <c r="J199" s="227"/>
      <c r="K199" s="228"/>
      <c r="L199" s="229"/>
      <c r="M199" s="230"/>
      <c r="N199" s="229"/>
      <c r="O199" s="230"/>
      <c r="P199" s="229"/>
      <c r="Q199" s="230"/>
    </row>
    <row r="200" spans="1:17" hidden="1" x14ac:dyDescent="0.25">
      <c r="A200" s="33">
        <v>4</v>
      </c>
      <c r="B200" s="226"/>
      <c r="C200" s="227"/>
      <c r="D200" s="227"/>
      <c r="E200" s="227"/>
      <c r="F200" s="227"/>
      <c r="G200" s="228"/>
      <c r="H200" s="35"/>
      <c r="I200" s="226"/>
      <c r="J200" s="227"/>
      <c r="K200" s="228"/>
      <c r="L200" s="229"/>
      <c r="M200" s="230"/>
      <c r="N200" s="229"/>
      <c r="O200" s="230"/>
      <c r="P200" s="229"/>
      <c r="Q200" s="230"/>
    </row>
    <row r="201" spans="1:17" hidden="1" x14ac:dyDescent="0.25">
      <c r="A201" s="33">
        <v>5</v>
      </c>
      <c r="B201" s="226"/>
      <c r="C201" s="227"/>
      <c r="D201" s="227"/>
      <c r="E201" s="227"/>
      <c r="F201" s="227"/>
      <c r="G201" s="228"/>
      <c r="H201" s="35"/>
      <c r="I201" s="226"/>
      <c r="J201" s="227"/>
      <c r="K201" s="228"/>
      <c r="L201" s="229"/>
      <c r="M201" s="230"/>
      <c r="N201" s="229"/>
      <c r="O201" s="230"/>
      <c r="P201" s="229"/>
      <c r="Q201" s="230"/>
    </row>
    <row r="202" spans="1:17" hidden="1" x14ac:dyDescent="0.25">
      <c r="A202" s="33">
        <v>6</v>
      </c>
      <c r="B202" s="226"/>
      <c r="C202" s="227"/>
      <c r="D202" s="227"/>
      <c r="E202" s="227"/>
      <c r="F202" s="227"/>
      <c r="G202" s="228"/>
      <c r="H202" s="35"/>
      <c r="I202" s="226"/>
      <c r="J202" s="227"/>
      <c r="K202" s="228"/>
      <c r="L202" s="229"/>
      <c r="M202" s="230"/>
      <c r="N202" s="229"/>
      <c r="O202" s="230"/>
      <c r="P202" s="229"/>
      <c r="Q202" s="230"/>
    </row>
    <row r="203" spans="1:17" hidden="1" x14ac:dyDescent="0.25">
      <c r="A203" s="33">
        <v>7</v>
      </c>
      <c r="B203" s="226"/>
      <c r="C203" s="227"/>
      <c r="D203" s="227"/>
      <c r="E203" s="227"/>
      <c r="F203" s="227"/>
      <c r="G203" s="228"/>
      <c r="H203" s="35"/>
      <c r="I203" s="226"/>
      <c r="J203" s="227"/>
      <c r="K203" s="228"/>
      <c r="L203" s="229"/>
      <c r="M203" s="230"/>
      <c r="N203" s="229"/>
      <c r="O203" s="230"/>
      <c r="P203" s="229"/>
      <c r="Q203" s="230"/>
    </row>
    <row r="204" spans="1:17" hidden="1" x14ac:dyDescent="0.25">
      <c r="A204" s="33">
        <v>8</v>
      </c>
      <c r="B204" s="226"/>
      <c r="C204" s="227"/>
      <c r="D204" s="227"/>
      <c r="E204" s="227"/>
      <c r="F204" s="227"/>
      <c r="G204" s="228"/>
      <c r="H204" s="35"/>
      <c r="I204" s="226"/>
      <c r="J204" s="227"/>
      <c r="K204" s="228"/>
      <c r="L204" s="229"/>
      <c r="M204" s="230"/>
      <c r="N204" s="229"/>
      <c r="O204" s="230"/>
      <c r="P204" s="229"/>
      <c r="Q204" s="230"/>
    </row>
    <row r="205" spans="1:17" hidden="1" x14ac:dyDescent="0.25">
      <c r="A205" s="33">
        <v>9</v>
      </c>
      <c r="B205" s="226"/>
      <c r="C205" s="227"/>
      <c r="D205" s="227"/>
      <c r="E205" s="227"/>
      <c r="F205" s="227"/>
      <c r="G205" s="228"/>
      <c r="H205" s="35"/>
      <c r="I205" s="226"/>
      <c r="J205" s="227"/>
      <c r="K205" s="228"/>
      <c r="L205" s="229"/>
      <c r="M205" s="230"/>
      <c r="N205" s="229"/>
      <c r="O205" s="230"/>
      <c r="P205" s="229"/>
      <c r="Q205" s="230"/>
    </row>
    <row r="206" spans="1:17" hidden="1" x14ac:dyDescent="0.25">
      <c r="A206" s="33">
        <v>10</v>
      </c>
      <c r="B206" s="226"/>
      <c r="C206" s="227"/>
      <c r="D206" s="227"/>
      <c r="E206" s="227"/>
      <c r="F206" s="227"/>
      <c r="G206" s="228"/>
      <c r="H206" s="35"/>
      <c r="I206" s="226"/>
      <c r="J206" s="227"/>
      <c r="K206" s="228"/>
      <c r="L206" s="229"/>
      <c r="M206" s="230"/>
      <c r="N206" s="229"/>
      <c r="O206" s="230"/>
      <c r="P206" s="229"/>
      <c r="Q206" s="230"/>
    </row>
    <row r="207" spans="1:17" x14ac:dyDescent="0.25">
      <c r="A207" s="9"/>
      <c r="B207" s="231" t="s">
        <v>53</v>
      </c>
      <c r="C207" s="231"/>
      <c r="D207" s="231"/>
      <c r="E207" s="231"/>
      <c r="F207" s="231"/>
      <c r="G207" s="231"/>
      <c r="H207" s="231"/>
      <c r="I207" s="231"/>
      <c r="J207" s="231"/>
      <c r="K207" s="231"/>
      <c r="L207" s="231"/>
      <c r="M207" s="231"/>
      <c r="N207" s="231"/>
      <c r="O207" s="231"/>
      <c r="P207" s="231"/>
      <c r="Q207" s="231"/>
    </row>
    <row r="208" spans="1:17" ht="30" customHeight="1" x14ac:dyDescent="0.25">
      <c r="A208" s="33">
        <v>1</v>
      </c>
      <c r="B208" s="226" t="s">
        <v>89</v>
      </c>
      <c r="C208" s="227"/>
      <c r="D208" s="227"/>
      <c r="E208" s="227"/>
      <c r="F208" s="227"/>
      <c r="G208" s="228"/>
      <c r="H208" s="35" t="s">
        <v>35</v>
      </c>
      <c r="I208" s="232" t="s">
        <v>345</v>
      </c>
      <c r="J208" s="233"/>
      <c r="K208" s="234"/>
      <c r="L208" s="229">
        <v>0</v>
      </c>
      <c r="M208" s="230"/>
      <c r="N208" s="237">
        <f>N186/N197</f>
        <v>1373593</v>
      </c>
      <c r="O208" s="238"/>
      <c r="P208" s="239">
        <f>P186/P197</f>
        <v>1373593</v>
      </c>
      <c r="Q208" s="240"/>
    </row>
    <row r="209" spans="1:17" hidden="1" x14ac:dyDescent="0.25">
      <c r="A209" s="33">
        <v>2</v>
      </c>
      <c r="B209" s="226"/>
      <c r="C209" s="227"/>
      <c r="D209" s="227"/>
      <c r="E209" s="227"/>
      <c r="F209" s="227"/>
      <c r="G209" s="228"/>
      <c r="H209" s="35"/>
      <c r="I209" s="226"/>
      <c r="J209" s="227"/>
      <c r="K209" s="228"/>
      <c r="L209" s="229"/>
      <c r="M209" s="230"/>
      <c r="N209" s="229"/>
      <c r="O209" s="230"/>
      <c r="P209" s="229"/>
      <c r="Q209" s="230"/>
    </row>
    <row r="210" spans="1:17" hidden="1" x14ac:dyDescent="0.25">
      <c r="A210" s="33">
        <v>3</v>
      </c>
      <c r="B210" s="226"/>
      <c r="C210" s="227"/>
      <c r="D210" s="227"/>
      <c r="E210" s="227"/>
      <c r="F210" s="227"/>
      <c r="G210" s="228"/>
      <c r="H210" s="35"/>
      <c r="I210" s="226"/>
      <c r="J210" s="227"/>
      <c r="K210" s="228"/>
      <c r="L210" s="229"/>
      <c r="M210" s="230"/>
      <c r="N210" s="229"/>
      <c r="O210" s="230"/>
      <c r="P210" s="229"/>
      <c r="Q210" s="230"/>
    </row>
    <row r="211" spans="1:17" hidden="1" x14ac:dyDescent="0.25">
      <c r="A211" s="33">
        <v>4</v>
      </c>
      <c r="B211" s="226"/>
      <c r="C211" s="227"/>
      <c r="D211" s="227"/>
      <c r="E211" s="227"/>
      <c r="F211" s="227"/>
      <c r="G211" s="228"/>
      <c r="H211" s="35"/>
      <c r="I211" s="226"/>
      <c r="J211" s="227"/>
      <c r="K211" s="228"/>
      <c r="L211" s="229"/>
      <c r="M211" s="230"/>
      <c r="N211" s="229"/>
      <c r="O211" s="230"/>
      <c r="P211" s="229"/>
      <c r="Q211" s="230"/>
    </row>
    <row r="212" spans="1:17" hidden="1" x14ac:dyDescent="0.25">
      <c r="A212" s="33">
        <v>5</v>
      </c>
      <c r="B212" s="226"/>
      <c r="C212" s="227"/>
      <c r="D212" s="227"/>
      <c r="E212" s="227"/>
      <c r="F212" s="227"/>
      <c r="G212" s="228"/>
      <c r="H212" s="35"/>
      <c r="I212" s="226"/>
      <c r="J212" s="227"/>
      <c r="K212" s="228"/>
      <c r="L212" s="229"/>
      <c r="M212" s="230"/>
      <c r="N212" s="229"/>
      <c r="O212" s="230"/>
      <c r="P212" s="229"/>
      <c r="Q212" s="230"/>
    </row>
    <row r="213" spans="1:17" x14ac:dyDescent="0.25">
      <c r="A213" s="9"/>
      <c r="B213" s="231" t="s">
        <v>54</v>
      </c>
      <c r="C213" s="231"/>
      <c r="D213" s="231"/>
      <c r="E213" s="231"/>
      <c r="F213" s="231"/>
      <c r="G213" s="231"/>
      <c r="H213" s="231"/>
      <c r="I213" s="231"/>
      <c r="J213" s="231"/>
      <c r="K213" s="231"/>
      <c r="L213" s="231"/>
      <c r="M213" s="231"/>
      <c r="N213" s="231"/>
      <c r="O213" s="231"/>
      <c r="P213" s="231"/>
      <c r="Q213" s="231"/>
    </row>
    <row r="214" spans="1:17" ht="30.75" customHeight="1" x14ac:dyDescent="0.25">
      <c r="A214" s="33">
        <v>1</v>
      </c>
      <c r="B214" s="226" t="s">
        <v>137</v>
      </c>
      <c r="C214" s="227"/>
      <c r="D214" s="227"/>
      <c r="E214" s="227"/>
      <c r="F214" s="227"/>
      <c r="G214" s="228"/>
      <c r="H214" s="35" t="s">
        <v>81</v>
      </c>
      <c r="I214" s="232" t="s">
        <v>330</v>
      </c>
      <c r="J214" s="233"/>
      <c r="K214" s="234"/>
      <c r="L214" s="235">
        <f>L197/L104</f>
        <v>0</v>
      </c>
      <c r="M214" s="236"/>
      <c r="N214" s="344">
        <f>N197/P104</f>
        <v>1.6393442622950821E-2</v>
      </c>
      <c r="O214" s="345"/>
      <c r="P214" s="344">
        <f>P197/P104</f>
        <v>1.6393442622950821E-2</v>
      </c>
      <c r="Q214" s="345"/>
    </row>
    <row r="215" spans="1:17" hidden="1" x14ac:dyDescent="0.25">
      <c r="A215" s="33">
        <v>2</v>
      </c>
      <c r="B215" s="226"/>
      <c r="C215" s="227"/>
      <c r="D215" s="227"/>
      <c r="E215" s="227"/>
      <c r="F215" s="227"/>
      <c r="G215" s="228"/>
      <c r="H215" s="35"/>
      <c r="I215" s="226"/>
      <c r="J215" s="227"/>
      <c r="K215" s="228"/>
      <c r="L215" s="229"/>
      <c r="M215" s="230"/>
      <c r="N215" s="229"/>
      <c r="O215" s="230"/>
      <c r="P215" s="229"/>
      <c r="Q215" s="230"/>
    </row>
    <row r="216" spans="1:17" hidden="1" x14ac:dyDescent="0.25">
      <c r="A216" s="33">
        <v>3</v>
      </c>
      <c r="B216" s="226"/>
      <c r="C216" s="227"/>
      <c r="D216" s="227"/>
      <c r="E216" s="227"/>
      <c r="F216" s="227"/>
      <c r="G216" s="228"/>
      <c r="H216" s="35"/>
      <c r="I216" s="226"/>
      <c r="J216" s="227"/>
      <c r="K216" s="228"/>
      <c r="L216" s="229"/>
      <c r="M216" s="230"/>
      <c r="N216" s="229"/>
      <c r="O216" s="230"/>
      <c r="P216" s="229"/>
      <c r="Q216" s="230"/>
    </row>
    <row r="217" spans="1:17" hidden="1" x14ac:dyDescent="0.25">
      <c r="A217" s="33">
        <v>4</v>
      </c>
      <c r="B217" s="226"/>
      <c r="C217" s="227"/>
      <c r="D217" s="227"/>
      <c r="E217" s="227"/>
      <c r="F217" s="227"/>
      <c r="G217" s="228"/>
      <c r="H217" s="35"/>
      <c r="I217" s="226"/>
      <c r="J217" s="227"/>
      <c r="K217" s="228"/>
      <c r="L217" s="229"/>
      <c r="M217" s="230"/>
      <c r="N217" s="229"/>
      <c r="O217" s="230"/>
      <c r="P217" s="229"/>
      <c r="Q217" s="230"/>
    </row>
    <row r="218" spans="1:17" hidden="1" x14ac:dyDescent="0.25">
      <c r="A218" s="33">
        <v>5</v>
      </c>
      <c r="B218" s="226"/>
      <c r="C218" s="227"/>
      <c r="D218" s="227"/>
      <c r="E218" s="227"/>
      <c r="F218" s="227"/>
      <c r="G218" s="228"/>
      <c r="H218" s="35"/>
      <c r="I218" s="226"/>
      <c r="J218" s="227"/>
      <c r="K218" s="228"/>
      <c r="L218" s="229"/>
      <c r="M218" s="230"/>
      <c r="N218" s="229"/>
      <c r="O218" s="230"/>
      <c r="P218" s="229"/>
      <c r="Q218" s="230"/>
    </row>
    <row r="219" spans="1:17" hidden="1" x14ac:dyDescent="0.25">
      <c r="A219" s="9"/>
      <c r="B219" s="223" t="s">
        <v>52</v>
      </c>
      <c r="C219" s="224"/>
      <c r="D219" s="223"/>
      <c r="E219" s="225"/>
      <c r="F219" s="225"/>
      <c r="G219" s="225"/>
      <c r="H219" s="225"/>
      <c r="I219" s="225"/>
      <c r="J219" s="225"/>
      <c r="K219" s="225"/>
      <c r="L219" s="225"/>
      <c r="M219" s="225"/>
      <c r="N219" s="225"/>
      <c r="O219" s="225"/>
      <c r="P219" s="225"/>
      <c r="Q219" s="224"/>
    </row>
    <row r="220" spans="1:17" hidden="1" x14ac:dyDescent="0.25">
      <c r="A220" s="9"/>
      <c r="B220" s="222" t="s">
        <v>50</v>
      </c>
      <c r="C220" s="222"/>
      <c r="D220" s="222"/>
      <c r="E220" s="222"/>
      <c r="F220" s="222"/>
      <c r="G220" s="222"/>
      <c r="H220" s="222"/>
      <c r="I220" s="222"/>
      <c r="J220" s="222"/>
      <c r="K220" s="222"/>
      <c r="L220" s="222"/>
      <c r="M220" s="222"/>
      <c r="N220" s="222"/>
      <c r="O220" s="222"/>
      <c r="P220" s="222"/>
      <c r="Q220" s="222"/>
    </row>
    <row r="221" spans="1:17" hidden="1" x14ac:dyDescent="0.25">
      <c r="A221" s="33">
        <v>1</v>
      </c>
      <c r="B221" s="217"/>
      <c r="C221" s="218"/>
      <c r="D221" s="218"/>
      <c r="E221" s="218"/>
      <c r="F221" s="218"/>
      <c r="G221" s="219"/>
      <c r="H221" s="10"/>
      <c r="I221" s="217"/>
      <c r="J221" s="218"/>
      <c r="K221" s="219"/>
      <c r="L221" s="220"/>
      <c r="M221" s="221"/>
      <c r="N221" s="220"/>
      <c r="O221" s="221"/>
      <c r="P221" s="220"/>
      <c r="Q221" s="221"/>
    </row>
    <row r="222" spans="1:17" hidden="1" x14ac:dyDescent="0.25">
      <c r="A222" s="33">
        <v>2</v>
      </c>
      <c r="B222" s="217"/>
      <c r="C222" s="218"/>
      <c r="D222" s="218"/>
      <c r="E222" s="218"/>
      <c r="F222" s="218"/>
      <c r="G222" s="219"/>
      <c r="H222" s="10"/>
      <c r="I222" s="217"/>
      <c r="J222" s="218"/>
      <c r="K222" s="219"/>
      <c r="L222" s="220"/>
      <c r="M222" s="221"/>
      <c r="N222" s="220"/>
      <c r="O222" s="221"/>
      <c r="P222" s="220"/>
      <c r="Q222" s="221"/>
    </row>
    <row r="223" spans="1:17" hidden="1" x14ac:dyDescent="0.25">
      <c r="A223" s="33">
        <v>3</v>
      </c>
      <c r="B223" s="217"/>
      <c r="C223" s="218"/>
      <c r="D223" s="218"/>
      <c r="E223" s="218"/>
      <c r="F223" s="218"/>
      <c r="G223" s="219"/>
      <c r="H223" s="10"/>
      <c r="I223" s="217"/>
      <c r="J223" s="218"/>
      <c r="K223" s="219"/>
      <c r="L223" s="220"/>
      <c r="M223" s="221"/>
      <c r="N223" s="220"/>
      <c r="O223" s="221"/>
      <c r="P223" s="220"/>
      <c r="Q223" s="221"/>
    </row>
    <row r="224" spans="1:17" hidden="1" x14ac:dyDescent="0.25">
      <c r="A224" s="33">
        <v>4</v>
      </c>
      <c r="B224" s="217"/>
      <c r="C224" s="218"/>
      <c r="D224" s="218"/>
      <c r="E224" s="218"/>
      <c r="F224" s="218"/>
      <c r="G224" s="219"/>
      <c r="H224" s="10"/>
      <c r="I224" s="217"/>
      <c r="J224" s="218"/>
      <c r="K224" s="219"/>
      <c r="L224" s="220"/>
      <c r="M224" s="221"/>
      <c r="N224" s="220"/>
      <c r="O224" s="221"/>
      <c r="P224" s="220"/>
      <c r="Q224" s="221"/>
    </row>
    <row r="225" spans="1:17" hidden="1" x14ac:dyDescent="0.25">
      <c r="A225" s="33">
        <v>5</v>
      </c>
      <c r="B225" s="217"/>
      <c r="C225" s="218"/>
      <c r="D225" s="218"/>
      <c r="E225" s="218"/>
      <c r="F225" s="218"/>
      <c r="G225" s="219"/>
      <c r="H225" s="10"/>
      <c r="I225" s="217"/>
      <c r="J225" s="218"/>
      <c r="K225" s="219"/>
      <c r="L225" s="220"/>
      <c r="M225" s="221"/>
      <c r="N225" s="220"/>
      <c r="O225" s="221"/>
      <c r="P225" s="220"/>
      <c r="Q225" s="221"/>
    </row>
    <row r="226" spans="1:17" hidden="1" x14ac:dyDescent="0.25">
      <c r="A226" s="33">
        <v>6</v>
      </c>
      <c r="B226" s="217"/>
      <c r="C226" s="218"/>
      <c r="D226" s="218"/>
      <c r="E226" s="218"/>
      <c r="F226" s="218"/>
      <c r="G226" s="219"/>
      <c r="H226" s="10"/>
      <c r="I226" s="217"/>
      <c r="J226" s="218"/>
      <c r="K226" s="219"/>
      <c r="L226" s="220"/>
      <c r="M226" s="221"/>
      <c r="N226" s="220"/>
      <c r="O226" s="221"/>
      <c r="P226" s="220"/>
      <c r="Q226" s="221"/>
    </row>
    <row r="227" spans="1:17" hidden="1" x14ac:dyDescent="0.25">
      <c r="A227" s="33">
        <v>7</v>
      </c>
      <c r="B227" s="217"/>
      <c r="C227" s="218"/>
      <c r="D227" s="218"/>
      <c r="E227" s="218"/>
      <c r="F227" s="218"/>
      <c r="G227" s="219"/>
      <c r="H227" s="10"/>
      <c r="I227" s="217"/>
      <c r="J227" s="218"/>
      <c r="K227" s="219"/>
      <c r="L227" s="220"/>
      <c r="M227" s="221"/>
      <c r="N227" s="220"/>
      <c r="O227" s="221"/>
      <c r="P227" s="220"/>
      <c r="Q227" s="221"/>
    </row>
    <row r="228" spans="1:17" hidden="1" x14ac:dyDescent="0.25">
      <c r="A228" s="33">
        <v>8</v>
      </c>
      <c r="B228" s="217"/>
      <c r="C228" s="218"/>
      <c r="D228" s="218"/>
      <c r="E228" s="218"/>
      <c r="F228" s="218"/>
      <c r="G228" s="219"/>
      <c r="H228" s="10"/>
      <c r="I228" s="217"/>
      <c r="J228" s="218"/>
      <c r="K228" s="219"/>
      <c r="L228" s="220"/>
      <c r="M228" s="221"/>
      <c r="N228" s="220"/>
      <c r="O228" s="221"/>
      <c r="P228" s="220"/>
      <c r="Q228" s="221"/>
    </row>
    <row r="229" spans="1:17" hidden="1" x14ac:dyDescent="0.25">
      <c r="A229" s="33">
        <v>9</v>
      </c>
      <c r="B229" s="217"/>
      <c r="C229" s="218"/>
      <c r="D229" s="218"/>
      <c r="E229" s="218"/>
      <c r="F229" s="218"/>
      <c r="G229" s="219"/>
      <c r="H229" s="10"/>
      <c r="I229" s="217"/>
      <c r="J229" s="218"/>
      <c r="K229" s="219"/>
      <c r="L229" s="220"/>
      <c r="M229" s="221"/>
      <c r="N229" s="220"/>
      <c r="O229" s="221"/>
      <c r="P229" s="220"/>
      <c r="Q229" s="221"/>
    </row>
    <row r="230" spans="1:17" hidden="1" x14ac:dyDescent="0.25">
      <c r="A230" s="33">
        <v>10</v>
      </c>
      <c r="B230" s="217"/>
      <c r="C230" s="218"/>
      <c r="D230" s="218"/>
      <c r="E230" s="218"/>
      <c r="F230" s="218"/>
      <c r="G230" s="219"/>
      <c r="H230" s="10"/>
      <c r="I230" s="217"/>
      <c r="J230" s="218"/>
      <c r="K230" s="219"/>
      <c r="L230" s="220"/>
      <c r="M230" s="221"/>
      <c r="N230" s="220"/>
      <c r="O230" s="221"/>
      <c r="P230" s="220"/>
      <c r="Q230" s="221"/>
    </row>
    <row r="231" spans="1:17" hidden="1" x14ac:dyDescent="0.25">
      <c r="A231" s="9"/>
      <c r="B231" s="222" t="s">
        <v>51</v>
      </c>
      <c r="C231" s="222"/>
      <c r="D231" s="222"/>
      <c r="E231" s="222"/>
      <c r="F231" s="222"/>
      <c r="G231" s="222"/>
      <c r="H231" s="222"/>
      <c r="I231" s="222"/>
      <c r="J231" s="222"/>
      <c r="K231" s="222"/>
      <c r="L231" s="222"/>
      <c r="M231" s="222"/>
      <c r="N231" s="222"/>
      <c r="O231" s="222"/>
      <c r="P231" s="222"/>
      <c r="Q231" s="222"/>
    </row>
    <row r="232" spans="1:17" hidden="1" x14ac:dyDescent="0.25">
      <c r="A232" s="33">
        <v>1</v>
      </c>
      <c r="B232" s="217"/>
      <c r="C232" s="218"/>
      <c r="D232" s="218"/>
      <c r="E232" s="218"/>
      <c r="F232" s="218"/>
      <c r="G232" s="219"/>
      <c r="H232" s="10"/>
      <c r="I232" s="217"/>
      <c r="J232" s="218"/>
      <c r="K232" s="219"/>
      <c r="L232" s="220"/>
      <c r="M232" s="221"/>
      <c r="N232" s="220"/>
      <c r="O232" s="221"/>
      <c r="P232" s="220"/>
      <c r="Q232" s="221"/>
    </row>
    <row r="233" spans="1:17" hidden="1" x14ac:dyDescent="0.25">
      <c r="A233" s="33">
        <v>2</v>
      </c>
      <c r="B233" s="217"/>
      <c r="C233" s="218"/>
      <c r="D233" s="218"/>
      <c r="E233" s="218"/>
      <c r="F233" s="218"/>
      <c r="G233" s="219"/>
      <c r="H233" s="10"/>
      <c r="I233" s="217"/>
      <c r="J233" s="218"/>
      <c r="K233" s="219"/>
      <c r="L233" s="220"/>
      <c r="M233" s="221"/>
      <c r="N233" s="220"/>
      <c r="O233" s="221"/>
      <c r="P233" s="220"/>
      <c r="Q233" s="221"/>
    </row>
    <row r="234" spans="1:17" hidden="1" x14ac:dyDescent="0.25">
      <c r="A234" s="33">
        <v>3</v>
      </c>
      <c r="B234" s="217"/>
      <c r="C234" s="218"/>
      <c r="D234" s="218"/>
      <c r="E234" s="218"/>
      <c r="F234" s="218"/>
      <c r="G234" s="219"/>
      <c r="H234" s="10"/>
      <c r="I234" s="217"/>
      <c r="J234" s="218"/>
      <c r="K234" s="219"/>
      <c r="L234" s="220"/>
      <c r="M234" s="221"/>
      <c r="N234" s="220"/>
      <c r="O234" s="221"/>
      <c r="P234" s="220"/>
      <c r="Q234" s="221"/>
    </row>
    <row r="235" spans="1:17" hidden="1" x14ac:dyDescent="0.25">
      <c r="A235" s="33">
        <v>4</v>
      </c>
      <c r="B235" s="217"/>
      <c r="C235" s="218"/>
      <c r="D235" s="218"/>
      <c r="E235" s="218"/>
      <c r="F235" s="218"/>
      <c r="G235" s="219"/>
      <c r="H235" s="10"/>
      <c r="I235" s="217"/>
      <c r="J235" s="218"/>
      <c r="K235" s="219"/>
      <c r="L235" s="220"/>
      <c r="M235" s="221"/>
      <c r="N235" s="220"/>
      <c r="O235" s="221"/>
      <c r="P235" s="220"/>
      <c r="Q235" s="221"/>
    </row>
    <row r="236" spans="1:17" hidden="1" x14ac:dyDescent="0.25">
      <c r="A236" s="33">
        <v>5</v>
      </c>
      <c r="B236" s="217"/>
      <c r="C236" s="218"/>
      <c r="D236" s="218"/>
      <c r="E236" s="218"/>
      <c r="F236" s="218"/>
      <c r="G236" s="219"/>
      <c r="H236" s="10"/>
      <c r="I236" s="217"/>
      <c r="J236" s="218"/>
      <c r="K236" s="219"/>
      <c r="L236" s="220"/>
      <c r="M236" s="221"/>
      <c r="N236" s="220"/>
      <c r="O236" s="221"/>
      <c r="P236" s="220"/>
      <c r="Q236" s="221"/>
    </row>
    <row r="237" spans="1:17" hidden="1" x14ac:dyDescent="0.25">
      <c r="A237" s="33">
        <v>6</v>
      </c>
      <c r="B237" s="217"/>
      <c r="C237" s="218"/>
      <c r="D237" s="218"/>
      <c r="E237" s="218"/>
      <c r="F237" s="218"/>
      <c r="G237" s="219"/>
      <c r="H237" s="10"/>
      <c r="I237" s="217"/>
      <c r="J237" s="218"/>
      <c r="K237" s="219"/>
      <c r="L237" s="220"/>
      <c r="M237" s="221"/>
      <c r="N237" s="220"/>
      <c r="O237" s="221"/>
      <c r="P237" s="220"/>
      <c r="Q237" s="221"/>
    </row>
    <row r="238" spans="1:17" hidden="1" x14ac:dyDescent="0.25">
      <c r="A238" s="33">
        <v>7</v>
      </c>
      <c r="B238" s="217"/>
      <c r="C238" s="218"/>
      <c r="D238" s="218"/>
      <c r="E238" s="218"/>
      <c r="F238" s="218"/>
      <c r="G238" s="219"/>
      <c r="H238" s="10"/>
      <c r="I238" s="217"/>
      <c r="J238" s="218"/>
      <c r="K238" s="219"/>
      <c r="L238" s="220"/>
      <c r="M238" s="221"/>
      <c r="N238" s="220"/>
      <c r="O238" s="221"/>
      <c r="P238" s="220"/>
      <c r="Q238" s="221"/>
    </row>
    <row r="239" spans="1:17" hidden="1" x14ac:dyDescent="0.25">
      <c r="A239" s="33">
        <v>8</v>
      </c>
      <c r="B239" s="217"/>
      <c r="C239" s="218"/>
      <c r="D239" s="218"/>
      <c r="E239" s="218"/>
      <c r="F239" s="218"/>
      <c r="G239" s="219"/>
      <c r="H239" s="10"/>
      <c r="I239" s="217"/>
      <c r="J239" s="218"/>
      <c r="K239" s="219"/>
      <c r="L239" s="220"/>
      <c r="M239" s="221"/>
      <c r="N239" s="220"/>
      <c r="O239" s="221"/>
      <c r="P239" s="220"/>
      <c r="Q239" s="221"/>
    </row>
    <row r="240" spans="1:17" hidden="1" x14ac:dyDescent="0.25">
      <c r="A240" s="33">
        <v>9</v>
      </c>
      <c r="B240" s="217"/>
      <c r="C240" s="218"/>
      <c r="D240" s="218"/>
      <c r="E240" s="218"/>
      <c r="F240" s="218"/>
      <c r="G240" s="219"/>
      <c r="H240" s="10"/>
      <c r="I240" s="217"/>
      <c r="J240" s="218"/>
      <c r="K240" s="219"/>
      <c r="L240" s="220"/>
      <c r="M240" s="221"/>
      <c r="N240" s="220"/>
      <c r="O240" s="221"/>
      <c r="P240" s="220"/>
      <c r="Q240" s="221"/>
    </row>
    <row r="241" spans="1:17" hidden="1" x14ac:dyDescent="0.25">
      <c r="A241" s="33">
        <v>10</v>
      </c>
      <c r="B241" s="217"/>
      <c r="C241" s="218"/>
      <c r="D241" s="218"/>
      <c r="E241" s="218"/>
      <c r="F241" s="218"/>
      <c r="G241" s="219"/>
      <c r="H241" s="10"/>
      <c r="I241" s="217"/>
      <c r="J241" s="218"/>
      <c r="K241" s="219"/>
      <c r="L241" s="220"/>
      <c r="M241" s="221"/>
      <c r="N241" s="220"/>
      <c r="O241" s="221"/>
      <c r="P241" s="220"/>
      <c r="Q241" s="221"/>
    </row>
    <row r="242" spans="1:17" hidden="1" x14ac:dyDescent="0.25">
      <c r="A242" s="9"/>
      <c r="B242" s="222" t="s">
        <v>53</v>
      </c>
      <c r="C242" s="222"/>
      <c r="D242" s="222"/>
      <c r="E242" s="222"/>
      <c r="F242" s="222"/>
      <c r="G242" s="222"/>
      <c r="H242" s="222"/>
      <c r="I242" s="222"/>
      <c r="J242" s="222"/>
      <c r="K242" s="222"/>
      <c r="L242" s="222"/>
      <c r="M242" s="222"/>
      <c r="N242" s="222"/>
      <c r="O242" s="222"/>
      <c r="P242" s="222"/>
      <c r="Q242" s="222"/>
    </row>
    <row r="243" spans="1:17" hidden="1" x14ac:dyDescent="0.25">
      <c r="A243" s="33">
        <v>1</v>
      </c>
      <c r="B243" s="217"/>
      <c r="C243" s="218"/>
      <c r="D243" s="218"/>
      <c r="E243" s="218"/>
      <c r="F243" s="218"/>
      <c r="G243" s="219"/>
      <c r="H243" s="10"/>
      <c r="I243" s="217"/>
      <c r="J243" s="218"/>
      <c r="K243" s="219"/>
      <c r="L243" s="220"/>
      <c r="M243" s="221"/>
      <c r="N243" s="220"/>
      <c r="O243" s="221"/>
      <c r="P243" s="220"/>
      <c r="Q243" s="221"/>
    </row>
    <row r="244" spans="1:17" hidden="1" x14ac:dyDescent="0.25">
      <c r="A244" s="33">
        <v>2</v>
      </c>
      <c r="B244" s="217"/>
      <c r="C244" s="218"/>
      <c r="D244" s="218"/>
      <c r="E244" s="218"/>
      <c r="F244" s="218"/>
      <c r="G244" s="219"/>
      <c r="H244" s="10"/>
      <c r="I244" s="217"/>
      <c r="J244" s="218"/>
      <c r="K244" s="219"/>
      <c r="L244" s="220"/>
      <c r="M244" s="221"/>
      <c r="N244" s="220"/>
      <c r="O244" s="221"/>
      <c r="P244" s="220"/>
      <c r="Q244" s="221"/>
    </row>
    <row r="245" spans="1:17" hidden="1" x14ac:dyDescent="0.25">
      <c r="A245" s="33">
        <v>3</v>
      </c>
      <c r="B245" s="217"/>
      <c r="C245" s="218"/>
      <c r="D245" s="218"/>
      <c r="E245" s="218"/>
      <c r="F245" s="218"/>
      <c r="G245" s="219"/>
      <c r="H245" s="10"/>
      <c r="I245" s="217"/>
      <c r="J245" s="218"/>
      <c r="K245" s="219"/>
      <c r="L245" s="220"/>
      <c r="M245" s="221"/>
      <c r="N245" s="220"/>
      <c r="O245" s="221"/>
      <c r="P245" s="220"/>
      <c r="Q245" s="221"/>
    </row>
    <row r="246" spans="1:17" hidden="1" x14ac:dyDescent="0.25">
      <c r="A246" s="33">
        <v>4</v>
      </c>
      <c r="B246" s="217"/>
      <c r="C246" s="218"/>
      <c r="D246" s="218"/>
      <c r="E246" s="218"/>
      <c r="F246" s="218"/>
      <c r="G246" s="219"/>
      <c r="H246" s="10"/>
      <c r="I246" s="217"/>
      <c r="J246" s="218"/>
      <c r="K246" s="219"/>
      <c r="L246" s="220"/>
      <c r="M246" s="221"/>
      <c r="N246" s="220"/>
      <c r="O246" s="221"/>
      <c r="P246" s="220"/>
      <c r="Q246" s="221"/>
    </row>
    <row r="247" spans="1:17" hidden="1" x14ac:dyDescent="0.25">
      <c r="A247" s="33">
        <v>5</v>
      </c>
      <c r="B247" s="217"/>
      <c r="C247" s="218"/>
      <c r="D247" s="218"/>
      <c r="E247" s="218"/>
      <c r="F247" s="218"/>
      <c r="G247" s="219"/>
      <c r="H247" s="10"/>
      <c r="I247" s="217"/>
      <c r="J247" s="218"/>
      <c r="K247" s="219"/>
      <c r="L247" s="220"/>
      <c r="M247" s="221"/>
      <c r="N247" s="220"/>
      <c r="O247" s="221"/>
      <c r="P247" s="220"/>
      <c r="Q247" s="221"/>
    </row>
    <row r="248" spans="1:17" hidden="1" x14ac:dyDescent="0.25">
      <c r="A248" s="9"/>
      <c r="B248" s="222" t="s">
        <v>54</v>
      </c>
      <c r="C248" s="222"/>
      <c r="D248" s="222"/>
      <c r="E248" s="222"/>
      <c r="F248" s="222"/>
      <c r="G248" s="222"/>
      <c r="H248" s="222"/>
      <c r="I248" s="222"/>
      <c r="J248" s="222"/>
      <c r="K248" s="222"/>
      <c r="L248" s="222"/>
      <c r="M248" s="222"/>
      <c r="N248" s="222"/>
      <c r="O248" s="222"/>
      <c r="P248" s="222"/>
      <c r="Q248" s="222"/>
    </row>
    <row r="249" spans="1:17" hidden="1" x14ac:dyDescent="0.25">
      <c r="A249" s="33">
        <v>1</v>
      </c>
      <c r="B249" s="217"/>
      <c r="C249" s="218"/>
      <c r="D249" s="218"/>
      <c r="E249" s="218"/>
      <c r="F249" s="218"/>
      <c r="G249" s="219"/>
      <c r="H249" s="10"/>
      <c r="I249" s="217"/>
      <c r="J249" s="218"/>
      <c r="K249" s="219"/>
      <c r="L249" s="220"/>
      <c r="M249" s="221"/>
      <c r="N249" s="220"/>
      <c r="O249" s="221"/>
      <c r="P249" s="220"/>
      <c r="Q249" s="221"/>
    </row>
    <row r="250" spans="1:17" hidden="1" x14ac:dyDescent="0.25">
      <c r="A250" s="33">
        <v>2</v>
      </c>
      <c r="B250" s="217"/>
      <c r="C250" s="218"/>
      <c r="D250" s="218"/>
      <c r="E250" s="218"/>
      <c r="F250" s="218"/>
      <c r="G250" s="219"/>
      <c r="H250" s="10"/>
      <c r="I250" s="217"/>
      <c r="J250" s="218"/>
      <c r="K250" s="219"/>
      <c r="L250" s="220"/>
      <c r="M250" s="221"/>
      <c r="N250" s="220"/>
      <c r="O250" s="221"/>
      <c r="P250" s="220"/>
      <c r="Q250" s="221"/>
    </row>
    <row r="251" spans="1:17" hidden="1" x14ac:dyDescent="0.25">
      <c r="A251" s="33">
        <v>3</v>
      </c>
      <c r="B251" s="217"/>
      <c r="C251" s="218"/>
      <c r="D251" s="218"/>
      <c r="E251" s="218"/>
      <c r="F251" s="218"/>
      <c r="G251" s="219"/>
      <c r="H251" s="10"/>
      <c r="I251" s="217"/>
      <c r="J251" s="218"/>
      <c r="K251" s="219"/>
      <c r="L251" s="220"/>
      <c r="M251" s="221"/>
      <c r="N251" s="220"/>
      <c r="O251" s="221"/>
      <c r="P251" s="220"/>
      <c r="Q251" s="221"/>
    </row>
    <row r="252" spans="1:17" hidden="1" x14ac:dyDescent="0.25">
      <c r="A252" s="33">
        <v>4</v>
      </c>
      <c r="B252" s="217"/>
      <c r="C252" s="218"/>
      <c r="D252" s="218"/>
      <c r="E252" s="218"/>
      <c r="F252" s="218"/>
      <c r="G252" s="219"/>
      <c r="H252" s="10"/>
      <c r="I252" s="217"/>
      <c r="J252" s="218"/>
      <c r="K252" s="219"/>
      <c r="L252" s="220"/>
      <c r="M252" s="221"/>
      <c r="N252" s="220"/>
      <c r="O252" s="221"/>
      <c r="P252" s="220"/>
      <c r="Q252" s="221"/>
    </row>
    <row r="253" spans="1:17" hidden="1" x14ac:dyDescent="0.25">
      <c r="A253" s="33">
        <v>5</v>
      </c>
      <c r="B253" s="217"/>
      <c r="C253" s="218"/>
      <c r="D253" s="218"/>
      <c r="E253" s="218"/>
      <c r="F253" s="218"/>
      <c r="G253" s="219"/>
      <c r="H253" s="10"/>
      <c r="I253" s="217"/>
      <c r="J253" s="218"/>
      <c r="K253" s="219"/>
      <c r="L253" s="220"/>
      <c r="M253" s="221"/>
      <c r="N253" s="220"/>
      <c r="O253" s="221"/>
      <c r="P253" s="220"/>
      <c r="Q253" s="221"/>
    </row>
    <row r="254" spans="1:17" hidden="1" x14ac:dyDescent="0.25">
      <c r="A254" s="9"/>
      <c r="B254" s="223" t="s">
        <v>52</v>
      </c>
      <c r="C254" s="224"/>
      <c r="D254" s="223"/>
      <c r="E254" s="225"/>
      <c r="F254" s="225"/>
      <c r="G254" s="225"/>
      <c r="H254" s="225"/>
      <c r="I254" s="225"/>
      <c r="J254" s="225"/>
      <c r="K254" s="225"/>
      <c r="L254" s="225"/>
      <c r="M254" s="225"/>
      <c r="N254" s="225"/>
      <c r="O254" s="225"/>
      <c r="P254" s="225"/>
      <c r="Q254" s="224"/>
    </row>
    <row r="255" spans="1:17" hidden="1" x14ac:dyDescent="0.25">
      <c r="A255" s="9"/>
      <c r="B255" s="222" t="s">
        <v>50</v>
      </c>
      <c r="C255" s="222"/>
      <c r="D255" s="222"/>
      <c r="E255" s="222"/>
      <c r="F255" s="222"/>
      <c r="G255" s="222"/>
      <c r="H255" s="222"/>
      <c r="I255" s="222"/>
      <c r="J255" s="222"/>
      <c r="K255" s="222"/>
      <c r="L255" s="222"/>
      <c r="M255" s="222"/>
      <c r="N255" s="222"/>
      <c r="O255" s="222"/>
      <c r="P255" s="222"/>
      <c r="Q255" s="222"/>
    </row>
    <row r="256" spans="1:17" hidden="1" x14ac:dyDescent="0.25">
      <c r="A256" s="33">
        <v>1</v>
      </c>
      <c r="B256" s="217"/>
      <c r="C256" s="218"/>
      <c r="D256" s="218"/>
      <c r="E256" s="218"/>
      <c r="F256" s="218"/>
      <c r="G256" s="219"/>
      <c r="H256" s="10"/>
      <c r="I256" s="217"/>
      <c r="J256" s="218"/>
      <c r="K256" s="219"/>
      <c r="L256" s="220"/>
      <c r="M256" s="221"/>
      <c r="N256" s="220"/>
      <c r="O256" s="221"/>
      <c r="P256" s="220"/>
      <c r="Q256" s="221"/>
    </row>
    <row r="257" spans="1:17" hidden="1" x14ac:dyDescent="0.25">
      <c r="A257" s="33">
        <v>2</v>
      </c>
      <c r="B257" s="217"/>
      <c r="C257" s="218"/>
      <c r="D257" s="218"/>
      <c r="E257" s="218"/>
      <c r="F257" s="218"/>
      <c r="G257" s="219"/>
      <c r="H257" s="10"/>
      <c r="I257" s="217"/>
      <c r="J257" s="218"/>
      <c r="K257" s="219"/>
      <c r="L257" s="220"/>
      <c r="M257" s="221"/>
      <c r="N257" s="220"/>
      <c r="O257" s="221"/>
      <c r="P257" s="220"/>
      <c r="Q257" s="221"/>
    </row>
    <row r="258" spans="1:17" hidden="1" x14ac:dyDescent="0.25">
      <c r="A258" s="33">
        <v>3</v>
      </c>
      <c r="B258" s="217"/>
      <c r="C258" s="218"/>
      <c r="D258" s="218"/>
      <c r="E258" s="218"/>
      <c r="F258" s="218"/>
      <c r="G258" s="219"/>
      <c r="H258" s="10"/>
      <c r="I258" s="217"/>
      <c r="J258" s="218"/>
      <c r="K258" s="219"/>
      <c r="L258" s="220"/>
      <c r="M258" s="221"/>
      <c r="N258" s="220"/>
      <c r="O258" s="221"/>
      <c r="P258" s="220"/>
      <c r="Q258" s="221"/>
    </row>
    <row r="259" spans="1:17" hidden="1" x14ac:dyDescent="0.25">
      <c r="A259" s="33">
        <v>4</v>
      </c>
      <c r="B259" s="217"/>
      <c r="C259" s="218"/>
      <c r="D259" s="218"/>
      <c r="E259" s="218"/>
      <c r="F259" s="218"/>
      <c r="G259" s="219"/>
      <c r="H259" s="10"/>
      <c r="I259" s="217"/>
      <c r="J259" s="218"/>
      <c r="K259" s="219"/>
      <c r="L259" s="220"/>
      <c r="M259" s="221"/>
      <c r="N259" s="220"/>
      <c r="O259" s="221"/>
      <c r="P259" s="220"/>
      <c r="Q259" s="221"/>
    </row>
    <row r="260" spans="1:17" hidden="1" x14ac:dyDescent="0.25">
      <c r="A260" s="33">
        <v>5</v>
      </c>
      <c r="B260" s="217"/>
      <c r="C260" s="218"/>
      <c r="D260" s="218"/>
      <c r="E260" s="218"/>
      <c r="F260" s="218"/>
      <c r="G260" s="219"/>
      <c r="H260" s="10"/>
      <c r="I260" s="217"/>
      <c r="J260" s="218"/>
      <c r="K260" s="219"/>
      <c r="L260" s="220"/>
      <c r="M260" s="221"/>
      <c r="N260" s="220"/>
      <c r="O260" s="221"/>
      <c r="P260" s="220"/>
      <c r="Q260" s="221"/>
    </row>
    <row r="261" spans="1:17" hidden="1" x14ac:dyDescent="0.25">
      <c r="A261" s="33">
        <v>6</v>
      </c>
      <c r="B261" s="217"/>
      <c r="C261" s="218"/>
      <c r="D261" s="218"/>
      <c r="E261" s="218"/>
      <c r="F261" s="218"/>
      <c r="G261" s="219"/>
      <c r="H261" s="10"/>
      <c r="I261" s="217"/>
      <c r="J261" s="218"/>
      <c r="K261" s="219"/>
      <c r="L261" s="220"/>
      <c r="M261" s="221"/>
      <c r="N261" s="220"/>
      <c r="O261" s="221"/>
      <c r="P261" s="220"/>
      <c r="Q261" s="221"/>
    </row>
    <row r="262" spans="1:17" hidden="1" x14ac:dyDescent="0.25">
      <c r="A262" s="33">
        <v>7</v>
      </c>
      <c r="B262" s="217"/>
      <c r="C262" s="218"/>
      <c r="D262" s="218"/>
      <c r="E262" s="218"/>
      <c r="F262" s="218"/>
      <c r="G262" s="219"/>
      <c r="H262" s="10"/>
      <c r="I262" s="217"/>
      <c r="J262" s="218"/>
      <c r="K262" s="219"/>
      <c r="L262" s="220"/>
      <c r="M262" s="221"/>
      <c r="N262" s="220"/>
      <c r="O262" s="221"/>
      <c r="P262" s="220"/>
      <c r="Q262" s="221"/>
    </row>
    <row r="263" spans="1:17" hidden="1" x14ac:dyDescent="0.25">
      <c r="A263" s="33">
        <v>8</v>
      </c>
      <c r="B263" s="217"/>
      <c r="C263" s="218"/>
      <c r="D263" s="218"/>
      <c r="E263" s="218"/>
      <c r="F263" s="218"/>
      <c r="G263" s="219"/>
      <c r="H263" s="10"/>
      <c r="I263" s="217"/>
      <c r="J263" s="218"/>
      <c r="K263" s="219"/>
      <c r="L263" s="220"/>
      <c r="M263" s="221"/>
      <c r="N263" s="220"/>
      <c r="O263" s="221"/>
      <c r="P263" s="220"/>
      <c r="Q263" s="221"/>
    </row>
    <row r="264" spans="1:17" hidden="1" x14ac:dyDescent="0.25">
      <c r="A264" s="33">
        <v>9</v>
      </c>
      <c r="B264" s="217"/>
      <c r="C264" s="218"/>
      <c r="D264" s="218"/>
      <c r="E264" s="218"/>
      <c r="F264" s="218"/>
      <c r="G264" s="219"/>
      <c r="H264" s="10"/>
      <c r="I264" s="217"/>
      <c r="J264" s="218"/>
      <c r="K264" s="219"/>
      <c r="L264" s="220"/>
      <c r="M264" s="221"/>
      <c r="N264" s="220"/>
      <c r="O264" s="221"/>
      <c r="P264" s="220"/>
      <c r="Q264" s="221"/>
    </row>
    <row r="265" spans="1:17" hidden="1" x14ac:dyDescent="0.25">
      <c r="A265" s="33">
        <v>10</v>
      </c>
      <c r="B265" s="217"/>
      <c r="C265" s="218"/>
      <c r="D265" s="218"/>
      <c r="E265" s="218"/>
      <c r="F265" s="218"/>
      <c r="G265" s="219"/>
      <c r="H265" s="10"/>
      <c r="I265" s="217"/>
      <c r="J265" s="218"/>
      <c r="K265" s="219"/>
      <c r="L265" s="220"/>
      <c r="M265" s="221"/>
      <c r="N265" s="220"/>
      <c r="O265" s="221"/>
      <c r="P265" s="220"/>
      <c r="Q265" s="221"/>
    </row>
    <row r="266" spans="1:17" hidden="1" x14ac:dyDescent="0.25">
      <c r="A266" s="9"/>
      <c r="B266" s="222" t="s">
        <v>51</v>
      </c>
      <c r="C266" s="222"/>
      <c r="D266" s="222"/>
      <c r="E266" s="222"/>
      <c r="F266" s="222"/>
      <c r="G266" s="222"/>
      <c r="H266" s="222"/>
      <c r="I266" s="222"/>
      <c r="J266" s="222"/>
      <c r="K266" s="222"/>
      <c r="L266" s="222"/>
      <c r="M266" s="222"/>
      <c r="N266" s="222"/>
      <c r="O266" s="222"/>
      <c r="P266" s="222"/>
      <c r="Q266" s="222"/>
    </row>
    <row r="267" spans="1:17" hidden="1" x14ac:dyDescent="0.25">
      <c r="A267" s="33">
        <v>1</v>
      </c>
      <c r="B267" s="217"/>
      <c r="C267" s="218"/>
      <c r="D267" s="218"/>
      <c r="E267" s="218"/>
      <c r="F267" s="218"/>
      <c r="G267" s="219"/>
      <c r="H267" s="10"/>
      <c r="I267" s="217"/>
      <c r="J267" s="218"/>
      <c r="K267" s="219"/>
      <c r="L267" s="220"/>
      <c r="M267" s="221"/>
      <c r="N267" s="220"/>
      <c r="O267" s="221"/>
      <c r="P267" s="220"/>
      <c r="Q267" s="221"/>
    </row>
    <row r="268" spans="1:17" hidden="1" x14ac:dyDescent="0.25">
      <c r="A268" s="33">
        <v>2</v>
      </c>
      <c r="B268" s="217"/>
      <c r="C268" s="218"/>
      <c r="D268" s="218"/>
      <c r="E268" s="218"/>
      <c r="F268" s="218"/>
      <c r="G268" s="219"/>
      <c r="H268" s="10"/>
      <c r="I268" s="217"/>
      <c r="J268" s="218"/>
      <c r="K268" s="219"/>
      <c r="L268" s="220"/>
      <c r="M268" s="221"/>
      <c r="N268" s="220"/>
      <c r="O268" s="221"/>
      <c r="P268" s="220"/>
      <c r="Q268" s="221"/>
    </row>
    <row r="269" spans="1:17" hidden="1" x14ac:dyDescent="0.25">
      <c r="A269" s="33">
        <v>3</v>
      </c>
      <c r="B269" s="217"/>
      <c r="C269" s="218"/>
      <c r="D269" s="218"/>
      <c r="E269" s="218"/>
      <c r="F269" s="218"/>
      <c r="G269" s="219"/>
      <c r="H269" s="10"/>
      <c r="I269" s="217"/>
      <c r="J269" s="218"/>
      <c r="K269" s="219"/>
      <c r="L269" s="220"/>
      <c r="M269" s="221"/>
      <c r="N269" s="220"/>
      <c r="O269" s="221"/>
      <c r="P269" s="220"/>
      <c r="Q269" s="221"/>
    </row>
    <row r="270" spans="1:17" hidden="1" x14ac:dyDescent="0.25">
      <c r="A270" s="33">
        <v>4</v>
      </c>
      <c r="B270" s="217"/>
      <c r="C270" s="218"/>
      <c r="D270" s="218"/>
      <c r="E270" s="218"/>
      <c r="F270" s="218"/>
      <c r="G270" s="219"/>
      <c r="H270" s="10"/>
      <c r="I270" s="217"/>
      <c r="J270" s="218"/>
      <c r="K270" s="219"/>
      <c r="L270" s="220"/>
      <c r="M270" s="221"/>
      <c r="N270" s="220"/>
      <c r="O270" s="221"/>
      <c r="P270" s="220"/>
      <c r="Q270" s="221"/>
    </row>
    <row r="271" spans="1:17" hidden="1" x14ac:dyDescent="0.25">
      <c r="A271" s="33">
        <v>5</v>
      </c>
      <c r="B271" s="217"/>
      <c r="C271" s="218"/>
      <c r="D271" s="218"/>
      <c r="E271" s="218"/>
      <c r="F271" s="218"/>
      <c r="G271" s="219"/>
      <c r="H271" s="10"/>
      <c r="I271" s="217"/>
      <c r="J271" s="218"/>
      <c r="K271" s="219"/>
      <c r="L271" s="220"/>
      <c r="M271" s="221"/>
      <c r="N271" s="220"/>
      <c r="O271" s="221"/>
      <c r="P271" s="220"/>
      <c r="Q271" s="221"/>
    </row>
    <row r="272" spans="1:17" hidden="1" x14ac:dyDescent="0.25">
      <c r="A272" s="33">
        <v>6</v>
      </c>
      <c r="B272" s="217"/>
      <c r="C272" s="218"/>
      <c r="D272" s="218"/>
      <c r="E272" s="218"/>
      <c r="F272" s="218"/>
      <c r="G272" s="219"/>
      <c r="H272" s="10"/>
      <c r="I272" s="217"/>
      <c r="J272" s="218"/>
      <c r="K272" s="219"/>
      <c r="L272" s="220"/>
      <c r="M272" s="221"/>
      <c r="N272" s="220"/>
      <c r="O272" s="221"/>
      <c r="P272" s="220"/>
      <c r="Q272" s="221"/>
    </row>
    <row r="273" spans="1:17" hidden="1" x14ac:dyDescent="0.25">
      <c r="A273" s="33">
        <v>7</v>
      </c>
      <c r="B273" s="217"/>
      <c r="C273" s="218"/>
      <c r="D273" s="218"/>
      <c r="E273" s="218"/>
      <c r="F273" s="218"/>
      <c r="G273" s="219"/>
      <c r="H273" s="10"/>
      <c r="I273" s="217"/>
      <c r="J273" s="218"/>
      <c r="K273" s="219"/>
      <c r="L273" s="220"/>
      <c r="M273" s="221"/>
      <c r="N273" s="220"/>
      <c r="O273" s="221"/>
      <c r="P273" s="220"/>
      <c r="Q273" s="221"/>
    </row>
    <row r="274" spans="1:17" hidden="1" x14ac:dyDescent="0.25">
      <c r="A274" s="33">
        <v>8</v>
      </c>
      <c r="B274" s="217"/>
      <c r="C274" s="218"/>
      <c r="D274" s="218"/>
      <c r="E274" s="218"/>
      <c r="F274" s="218"/>
      <c r="G274" s="219"/>
      <c r="H274" s="10"/>
      <c r="I274" s="217"/>
      <c r="J274" s="218"/>
      <c r="K274" s="219"/>
      <c r="L274" s="220"/>
      <c r="M274" s="221"/>
      <c r="N274" s="220"/>
      <c r="O274" s="221"/>
      <c r="P274" s="220"/>
      <c r="Q274" s="221"/>
    </row>
    <row r="275" spans="1:17" hidden="1" x14ac:dyDescent="0.25">
      <c r="A275" s="33">
        <v>9</v>
      </c>
      <c r="B275" s="217"/>
      <c r="C275" s="218"/>
      <c r="D275" s="218"/>
      <c r="E275" s="218"/>
      <c r="F275" s="218"/>
      <c r="G275" s="219"/>
      <c r="H275" s="10"/>
      <c r="I275" s="217"/>
      <c r="J275" s="218"/>
      <c r="K275" s="219"/>
      <c r="L275" s="220"/>
      <c r="M275" s="221"/>
      <c r="N275" s="220"/>
      <c r="O275" s="221"/>
      <c r="P275" s="220"/>
      <c r="Q275" s="221"/>
    </row>
    <row r="276" spans="1:17" hidden="1" x14ac:dyDescent="0.25">
      <c r="A276" s="33">
        <v>10</v>
      </c>
      <c r="B276" s="217"/>
      <c r="C276" s="218"/>
      <c r="D276" s="218"/>
      <c r="E276" s="218"/>
      <c r="F276" s="218"/>
      <c r="G276" s="219"/>
      <c r="H276" s="10"/>
      <c r="I276" s="217"/>
      <c r="J276" s="218"/>
      <c r="K276" s="219"/>
      <c r="L276" s="220"/>
      <c r="M276" s="221"/>
      <c r="N276" s="220"/>
      <c r="O276" s="221"/>
      <c r="P276" s="220"/>
      <c r="Q276" s="221"/>
    </row>
    <row r="277" spans="1:17" hidden="1" x14ac:dyDescent="0.25">
      <c r="A277" s="9"/>
      <c r="B277" s="222" t="s">
        <v>53</v>
      </c>
      <c r="C277" s="222"/>
      <c r="D277" s="222"/>
      <c r="E277" s="222"/>
      <c r="F277" s="222"/>
      <c r="G277" s="222"/>
      <c r="H277" s="222"/>
      <c r="I277" s="222"/>
      <c r="J277" s="222"/>
      <c r="K277" s="222"/>
      <c r="L277" s="222"/>
      <c r="M277" s="222"/>
      <c r="N277" s="222"/>
      <c r="O277" s="222"/>
      <c r="P277" s="222"/>
      <c r="Q277" s="222"/>
    </row>
    <row r="278" spans="1:17" hidden="1" x14ac:dyDescent="0.25">
      <c r="A278" s="33">
        <v>1</v>
      </c>
      <c r="B278" s="217"/>
      <c r="C278" s="218"/>
      <c r="D278" s="218"/>
      <c r="E278" s="218"/>
      <c r="F278" s="218"/>
      <c r="G278" s="219"/>
      <c r="H278" s="10"/>
      <c r="I278" s="217"/>
      <c r="J278" s="218"/>
      <c r="K278" s="219"/>
      <c r="L278" s="220"/>
      <c r="M278" s="221"/>
      <c r="N278" s="220"/>
      <c r="O278" s="221"/>
      <c r="P278" s="220"/>
      <c r="Q278" s="221"/>
    </row>
    <row r="279" spans="1:17" hidden="1" x14ac:dyDescent="0.25">
      <c r="A279" s="33">
        <v>2</v>
      </c>
      <c r="B279" s="217"/>
      <c r="C279" s="218"/>
      <c r="D279" s="218"/>
      <c r="E279" s="218"/>
      <c r="F279" s="218"/>
      <c r="G279" s="219"/>
      <c r="H279" s="10"/>
      <c r="I279" s="217"/>
      <c r="J279" s="218"/>
      <c r="K279" s="219"/>
      <c r="L279" s="220"/>
      <c r="M279" s="221"/>
      <c r="N279" s="220"/>
      <c r="O279" s="221"/>
      <c r="P279" s="220"/>
      <c r="Q279" s="221"/>
    </row>
    <row r="280" spans="1:17" hidden="1" x14ac:dyDescent="0.25">
      <c r="A280" s="33">
        <v>3</v>
      </c>
      <c r="B280" s="217"/>
      <c r="C280" s="218"/>
      <c r="D280" s="218"/>
      <c r="E280" s="218"/>
      <c r="F280" s="218"/>
      <c r="G280" s="219"/>
      <c r="H280" s="10"/>
      <c r="I280" s="217"/>
      <c r="J280" s="218"/>
      <c r="K280" s="219"/>
      <c r="L280" s="220"/>
      <c r="M280" s="221"/>
      <c r="N280" s="220"/>
      <c r="O280" s="221"/>
      <c r="P280" s="220"/>
      <c r="Q280" s="221"/>
    </row>
    <row r="281" spans="1:17" hidden="1" x14ac:dyDescent="0.25">
      <c r="A281" s="33">
        <v>4</v>
      </c>
      <c r="B281" s="217"/>
      <c r="C281" s="218"/>
      <c r="D281" s="218"/>
      <c r="E281" s="218"/>
      <c r="F281" s="218"/>
      <c r="G281" s="219"/>
      <c r="H281" s="10"/>
      <c r="I281" s="217"/>
      <c r="J281" s="218"/>
      <c r="K281" s="219"/>
      <c r="L281" s="220"/>
      <c r="M281" s="221"/>
      <c r="N281" s="220"/>
      <c r="O281" s="221"/>
      <c r="P281" s="220"/>
      <c r="Q281" s="221"/>
    </row>
    <row r="282" spans="1:17" hidden="1" x14ac:dyDescent="0.25">
      <c r="A282" s="33">
        <v>5</v>
      </c>
      <c r="B282" s="217"/>
      <c r="C282" s="218"/>
      <c r="D282" s="218"/>
      <c r="E282" s="218"/>
      <c r="F282" s="218"/>
      <c r="G282" s="219"/>
      <c r="H282" s="10"/>
      <c r="I282" s="217"/>
      <c r="J282" s="218"/>
      <c r="K282" s="219"/>
      <c r="L282" s="220"/>
      <c r="M282" s="221"/>
      <c r="N282" s="220"/>
      <c r="O282" s="221"/>
      <c r="P282" s="220"/>
      <c r="Q282" s="221"/>
    </row>
    <row r="283" spans="1:17" hidden="1" x14ac:dyDescent="0.25">
      <c r="A283" s="9"/>
      <c r="B283" s="222" t="s">
        <v>54</v>
      </c>
      <c r="C283" s="222"/>
      <c r="D283" s="222"/>
      <c r="E283" s="222"/>
      <c r="F283" s="222"/>
      <c r="G283" s="222"/>
      <c r="H283" s="222"/>
      <c r="I283" s="222"/>
      <c r="J283" s="222"/>
      <c r="K283" s="222"/>
      <c r="L283" s="222"/>
      <c r="M283" s="222"/>
      <c r="N283" s="222"/>
      <c r="O283" s="222"/>
      <c r="P283" s="222"/>
      <c r="Q283" s="222"/>
    </row>
    <row r="284" spans="1:17" hidden="1" x14ac:dyDescent="0.25">
      <c r="A284" s="33">
        <v>1</v>
      </c>
      <c r="B284" s="217"/>
      <c r="C284" s="218"/>
      <c r="D284" s="218"/>
      <c r="E284" s="218"/>
      <c r="F284" s="218"/>
      <c r="G284" s="219"/>
      <c r="H284" s="10"/>
      <c r="I284" s="217"/>
      <c r="J284" s="218"/>
      <c r="K284" s="219"/>
      <c r="L284" s="220"/>
      <c r="M284" s="221"/>
      <c r="N284" s="220"/>
      <c r="O284" s="221"/>
      <c r="P284" s="220"/>
      <c r="Q284" s="221"/>
    </row>
    <row r="285" spans="1:17" hidden="1" x14ac:dyDescent="0.25">
      <c r="A285" s="33">
        <v>2</v>
      </c>
      <c r="B285" s="217"/>
      <c r="C285" s="218"/>
      <c r="D285" s="218"/>
      <c r="E285" s="218"/>
      <c r="F285" s="218"/>
      <c r="G285" s="219"/>
      <c r="H285" s="10"/>
      <c r="I285" s="217"/>
      <c r="J285" s="218"/>
      <c r="K285" s="219"/>
      <c r="L285" s="220"/>
      <c r="M285" s="221"/>
      <c r="N285" s="220"/>
      <c r="O285" s="221"/>
      <c r="P285" s="220"/>
      <c r="Q285" s="221"/>
    </row>
    <row r="286" spans="1:17" hidden="1" x14ac:dyDescent="0.25">
      <c r="A286" s="33">
        <v>3</v>
      </c>
      <c r="B286" s="217"/>
      <c r="C286" s="218"/>
      <c r="D286" s="218"/>
      <c r="E286" s="218"/>
      <c r="F286" s="218"/>
      <c r="G286" s="219"/>
      <c r="H286" s="10"/>
      <c r="I286" s="217"/>
      <c r="J286" s="218"/>
      <c r="K286" s="219"/>
      <c r="L286" s="220"/>
      <c r="M286" s="221"/>
      <c r="N286" s="220"/>
      <c r="O286" s="221"/>
      <c r="P286" s="220"/>
      <c r="Q286" s="221"/>
    </row>
    <row r="287" spans="1:17" hidden="1" x14ac:dyDescent="0.25">
      <c r="A287" s="33">
        <v>4</v>
      </c>
      <c r="B287" s="217"/>
      <c r="C287" s="218"/>
      <c r="D287" s="218"/>
      <c r="E287" s="218"/>
      <c r="F287" s="218"/>
      <c r="G287" s="219"/>
      <c r="H287" s="10"/>
      <c r="I287" s="217"/>
      <c r="J287" s="218"/>
      <c r="K287" s="219"/>
      <c r="L287" s="220"/>
      <c r="M287" s="221"/>
      <c r="N287" s="220"/>
      <c r="O287" s="221"/>
      <c r="P287" s="220"/>
      <c r="Q287" s="221"/>
    </row>
    <row r="288" spans="1:17" hidden="1" x14ac:dyDescent="0.25">
      <c r="A288" s="33">
        <v>5</v>
      </c>
      <c r="B288" s="217"/>
      <c r="C288" s="218"/>
      <c r="D288" s="218"/>
      <c r="E288" s="218"/>
      <c r="F288" s="218"/>
      <c r="G288" s="219"/>
      <c r="H288" s="10"/>
      <c r="I288" s="217"/>
      <c r="J288" s="218"/>
      <c r="K288" s="219"/>
      <c r="L288" s="220"/>
      <c r="M288" s="221"/>
      <c r="N288" s="220"/>
      <c r="O288" s="221"/>
      <c r="P288" s="220"/>
      <c r="Q288" s="221"/>
    </row>
    <row r="289" spans="1:17" hidden="1" x14ac:dyDescent="0.25">
      <c r="A289" s="9"/>
      <c r="B289" s="223" t="s">
        <v>52</v>
      </c>
      <c r="C289" s="224"/>
      <c r="D289" s="223"/>
      <c r="E289" s="225"/>
      <c r="F289" s="225"/>
      <c r="G289" s="225"/>
      <c r="H289" s="225"/>
      <c r="I289" s="225"/>
      <c r="J289" s="225"/>
      <c r="K289" s="225"/>
      <c r="L289" s="225"/>
      <c r="M289" s="225"/>
      <c r="N289" s="225"/>
      <c r="O289" s="225"/>
      <c r="P289" s="225"/>
      <c r="Q289" s="224"/>
    </row>
    <row r="290" spans="1:17" hidden="1" x14ac:dyDescent="0.25">
      <c r="A290" s="9"/>
      <c r="B290" s="222" t="s">
        <v>50</v>
      </c>
      <c r="C290" s="222"/>
      <c r="D290" s="222"/>
      <c r="E290" s="222"/>
      <c r="F290" s="222"/>
      <c r="G290" s="222"/>
      <c r="H290" s="222"/>
      <c r="I290" s="222"/>
      <c r="J290" s="222"/>
      <c r="K290" s="222"/>
      <c r="L290" s="222"/>
      <c r="M290" s="222"/>
      <c r="N290" s="222"/>
      <c r="O290" s="222"/>
      <c r="P290" s="222"/>
      <c r="Q290" s="222"/>
    </row>
    <row r="291" spans="1:17" hidden="1" x14ac:dyDescent="0.25">
      <c r="A291" s="33">
        <v>1</v>
      </c>
      <c r="B291" s="217"/>
      <c r="C291" s="218"/>
      <c r="D291" s="218"/>
      <c r="E291" s="218"/>
      <c r="F291" s="218"/>
      <c r="G291" s="219"/>
      <c r="H291" s="10"/>
      <c r="I291" s="217"/>
      <c r="J291" s="218"/>
      <c r="K291" s="219"/>
      <c r="L291" s="220"/>
      <c r="M291" s="221"/>
      <c r="N291" s="220"/>
      <c r="O291" s="221"/>
      <c r="P291" s="220"/>
      <c r="Q291" s="221"/>
    </row>
    <row r="292" spans="1:17" hidden="1" x14ac:dyDescent="0.25">
      <c r="A292" s="33">
        <v>2</v>
      </c>
      <c r="B292" s="217"/>
      <c r="C292" s="218"/>
      <c r="D292" s="218"/>
      <c r="E292" s="218"/>
      <c r="F292" s="218"/>
      <c r="G292" s="219"/>
      <c r="H292" s="10"/>
      <c r="I292" s="217"/>
      <c r="J292" s="218"/>
      <c r="K292" s="219"/>
      <c r="L292" s="220"/>
      <c r="M292" s="221"/>
      <c r="N292" s="220"/>
      <c r="O292" s="221"/>
      <c r="P292" s="220"/>
      <c r="Q292" s="221"/>
    </row>
    <row r="293" spans="1:17" hidden="1" x14ac:dyDescent="0.25">
      <c r="A293" s="33">
        <v>3</v>
      </c>
      <c r="B293" s="217"/>
      <c r="C293" s="218"/>
      <c r="D293" s="218"/>
      <c r="E293" s="218"/>
      <c r="F293" s="218"/>
      <c r="G293" s="219"/>
      <c r="H293" s="10"/>
      <c r="I293" s="217"/>
      <c r="J293" s="218"/>
      <c r="K293" s="219"/>
      <c r="L293" s="220"/>
      <c r="M293" s="221"/>
      <c r="N293" s="220"/>
      <c r="O293" s="221"/>
      <c r="P293" s="220"/>
      <c r="Q293" s="221"/>
    </row>
    <row r="294" spans="1:17" hidden="1" x14ac:dyDescent="0.25">
      <c r="A294" s="33">
        <v>4</v>
      </c>
      <c r="B294" s="217"/>
      <c r="C294" s="218"/>
      <c r="D294" s="218"/>
      <c r="E294" s="218"/>
      <c r="F294" s="218"/>
      <c r="G294" s="219"/>
      <c r="H294" s="10"/>
      <c r="I294" s="217"/>
      <c r="J294" s="218"/>
      <c r="K294" s="219"/>
      <c r="L294" s="220"/>
      <c r="M294" s="221"/>
      <c r="N294" s="220"/>
      <c r="O294" s="221"/>
      <c r="P294" s="220"/>
      <c r="Q294" s="221"/>
    </row>
    <row r="295" spans="1:17" hidden="1" x14ac:dyDescent="0.25">
      <c r="A295" s="33">
        <v>5</v>
      </c>
      <c r="B295" s="217"/>
      <c r="C295" s="218"/>
      <c r="D295" s="218"/>
      <c r="E295" s="218"/>
      <c r="F295" s="218"/>
      <c r="G295" s="219"/>
      <c r="H295" s="10"/>
      <c r="I295" s="217"/>
      <c r="J295" s="218"/>
      <c r="K295" s="219"/>
      <c r="L295" s="220"/>
      <c r="M295" s="221"/>
      <c r="N295" s="220"/>
      <c r="O295" s="221"/>
      <c r="P295" s="220"/>
      <c r="Q295" s="221"/>
    </row>
    <row r="296" spans="1:17" hidden="1" x14ac:dyDescent="0.25">
      <c r="A296" s="33">
        <v>6</v>
      </c>
      <c r="B296" s="217"/>
      <c r="C296" s="218"/>
      <c r="D296" s="218"/>
      <c r="E296" s="218"/>
      <c r="F296" s="218"/>
      <c r="G296" s="219"/>
      <c r="H296" s="10"/>
      <c r="I296" s="217"/>
      <c r="J296" s="218"/>
      <c r="K296" s="219"/>
      <c r="L296" s="220"/>
      <c r="M296" s="221"/>
      <c r="N296" s="220"/>
      <c r="O296" s="221"/>
      <c r="P296" s="220"/>
      <c r="Q296" s="221"/>
    </row>
    <row r="297" spans="1:17" hidden="1" x14ac:dyDescent="0.25">
      <c r="A297" s="33">
        <v>7</v>
      </c>
      <c r="B297" s="217"/>
      <c r="C297" s="218"/>
      <c r="D297" s="218"/>
      <c r="E297" s="218"/>
      <c r="F297" s="218"/>
      <c r="G297" s="219"/>
      <c r="H297" s="10"/>
      <c r="I297" s="217"/>
      <c r="J297" s="218"/>
      <c r="K297" s="219"/>
      <c r="L297" s="220"/>
      <c r="M297" s="221"/>
      <c r="N297" s="220"/>
      <c r="O297" s="221"/>
      <c r="P297" s="220"/>
      <c r="Q297" s="221"/>
    </row>
    <row r="298" spans="1:17" hidden="1" x14ac:dyDescent="0.25">
      <c r="A298" s="33">
        <v>8</v>
      </c>
      <c r="B298" s="217"/>
      <c r="C298" s="218"/>
      <c r="D298" s="218"/>
      <c r="E298" s="218"/>
      <c r="F298" s="218"/>
      <c r="G298" s="219"/>
      <c r="H298" s="10"/>
      <c r="I298" s="217"/>
      <c r="J298" s="218"/>
      <c r="K298" s="219"/>
      <c r="L298" s="220"/>
      <c r="M298" s="221"/>
      <c r="N298" s="220"/>
      <c r="O298" s="221"/>
      <c r="P298" s="220"/>
      <c r="Q298" s="221"/>
    </row>
    <row r="299" spans="1:17" hidden="1" x14ac:dyDescent="0.25">
      <c r="A299" s="33">
        <v>9</v>
      </c>
      <c r="B299" s="217"/>
      <c r="C299" s="218"/>
      <c r="D299" s="218"/>
      <c r="E299" s="218"/>
      <c r="F299" s="218"/>
      <c r="G299" s="219"/>
      <c r="H299" s="10"/>
      <c r="I299" s="217"/>
      <c r="J299" s="218"/>
      <c r="K299" s="219"/>
      <c r="L299" s="220"/>
      <c r="M299" s="221"/>
      <c r="N299" s="220"/>
      <c r="O299" s="221"/>
      <c r="P299" s="220"/>
      <c r="Q299" s="221"/>
    </row>
    <row r="300" spans="1:17" hidden="1" x14ac:dyDescent="0.25">
      <c r="A300" s="33">
        <v>10</v>
      </c>
      <c r="B300" s="217"/>
      <c r="C300" s="218"/>
      <c r="D300" s="218"/>
      <c r="E300" s="218"/>
      <c r="F300" s="218"/>
      <c r="G300" s="219"/>
      <c r="H300" s="10"/>
      <c r="I300" s="217"/>
      <c r="J300" s="218"/>
      <c r="K300" s="219"/>
      <c r="L300" s="220"/>
      <c r="M300" s="221"/>
      <c r="N300" s="220"/>
      <c r="O300" s="221"/>
      <c r="P300" s="220"/>
      <c r="Q300" s="221"/>
    </row>
    <row r="301" spans="1:17" hidden="1" x14ac:dyDescent="0.25">
      <c r="A301" s="9"/>
      <c r="B301" s="222" t="s">
        <v>51</v>
      </c>
      <c r="C301" s="222"/>
      <c r="D301" s="222"/>
      <c r="E301" s="222"/>
      <c r="F301" s="222"/>
      <c r="G301" s="222"/>
      <c r="H301" s="222"/>
      <c r="I301" s="222"/>
      <c r="J301" s="222"/>
      <c r="K301" s="222"/>
      <c r="L301" s="222"/>
      <c r="M301" s="222"/>
      <c r="N301" s="222"/>
      <c r="O301" s="222"/>
      <c r="P301" s="222"/>
      <c r="Q301" s="222"/>
    </row>
    <row r="302" spans="1:17" hidden="1" x14ac:dyDescent="0.25">
      <c r="A302" s="33">
        <v>1</v>
      </c>
      <c r="B302" s="217"/>
      <c r="C302" s="218"/>
      <c r="D302" s="218"/>
      <c r="E302" s="218"/>
      <c r="F302" s="218"/>
      <c r="G302" s="219"/>
      <c r="H302" s="10"/>
      <c r="I302" s="217"/>
      <c r="J302" s="218"/>
      <c r="K302" s="219"/>
      <c r="L302" s="220"/>
      <c r="M302" s="221"/>
      <c r="N302" s="220"/>
      <c r="O302" s="221"/>
      <c r="P302" s="220"/>
      <c r="Q302" s="221"/>
    </row>
    <row r="303" spans="1:17" hidden="1" x14ac:dyDescent="0.25">
      <c r="A303" s="33">
        <v>2</v>
      </c>
      <c r="B303" s="217"/>
      <c r="C303" s="218"/>
      <c r="D303" s="218"/>
      <c r="E303" s="218"/>
      <c r="F303" s="218"/>
      <c r="G303" s="219"/>
      <c r="H303" s="10"/>
      <c r="I303" s="217"/>
      <c r="J303" s="218"/>
      <c r="K303" s="219"/>
      <c r="L303" s="220"/>
      <c r="M303" s="221"/>
      <c r="N303" s="220"/>
      <c r="O303" s="221"/>
      <c r="P303" s="220"/>
      <c r="Q303" s="221"/>
    </row>
    <row r="304" spans="1:17" hidden="1" x14ac:dyDescent="0.25">
      <c r="A304" s="33">
        <v>3</v>
      </c>
      <c r="B304" s="217"/>
      <c r="C304" s="218"/>
      <c r="D304" s="218"/>
      <c r="E304" s="218"/>
      <c r="F304" s="218"/>
      <c r="G304" s="219"/>
      <c r="H304" s="10"/>
      <c r="I304" s="217"/>
      <c r="J304" s="218"/>
      <c r="K304" s="219"/>
      <c r="L304" s="220"/>
      <c r="M304" s="221"/>
      <c r="N304" s="220"/>
      <c r="O304" s="221"/>
      <c r="P304" s="220"/>
      <c r="Q304" s="221"/>
    </row>
    <row r="305" spans="1:17" hidden="1" x14ac:dyDescent="0.25">
      <c r="A305" s="33">
        <v>4</v>
      </c>
      <c r="B305" s="217"/>
      <c r="C305" s="218"/>
      <c r="D305" s="218"/>
      <c r="E305" s="218"/>
      <c r="F305" s="218"/>
      <c r="G305" s="219"/>
      <c r="H305" s="10"/>
      <c r="I305" s="217"/>
      <c r="J305" s="218"/>
      <c r="K305" s="219"/>
      <c r="L305" s="220"/>
      <c r="M305" s="221"/>
      <c r="N305" s="220"/>
      <c r="O305" s="221"/>
      <c r="P305" s="220"/>
      <c r="Q305" s="221"/>
    </row>
    <row r="306" spans="1:17" hidden="1" x14ac:dyDescent="0.25">
      <c r="A306" s="33">
        <v>5</v>
      </c>
      <c r="B306" s="217"/>
      <c r="C306" s="218"/>
      <c r="D306" s="218"/>
      <c r="E306" s="218"/>
      <c r="F306" s="218"/>
      <c r="G306" s="219"/>
      <c r="H306" s="10"/>
      <c r="I306" s="217"/>
      <c r="J306" s="218"/>
      <c r="K306" s="219"/>
      <c r="L306" s="220"/>
      <c r="M306" s="221"/>
      <c r="N306" s="220"/>
      <c r="O306" s="221"/>
      <c r="P306" s="220"/>
      <c r="Q306" s="221"/>
    </row>
    <row r="307" spans="1:17" hidden="1" x14ac:dyDescent="0.25">
      <c r="A307" s="33">
        <v>6</v>
      </c>
      <c r="B307" s="217"/>
      <c r="C307" s="218"/>
      <c r="D307" s="218"/>
      <c r="E307" s="218"/>
      <c r="F307" s="218"/>
      <c r="G307" s="219"/>
      <c r="H307" s="10"/>
      <c r="I307" s="217"/>
      <c r="J307" s="218"/>
      <c r="K307" s="219"/>
      <c r="L307" s="220"/>
      <c r="M307" s="221"/>
      <c r="N307" s="220"/>
      <c r="O307" s="221"/>
      <c r="P307" s="220"/>
      <c r="Q307" s="221"/>
    </row>
    <row r="308" spans="1:17" hidden="1" x14ac:dyDescent="0.25">
      <c r="A308" s="33">
        <v>7</v>
      </c>
      <c r="B308" s="217"/>
      <c r="C308" s="218"/>
      <c r="D308" s="218"/>
      <c r="E308" s="218"/>
      <c r="F308" s="218"/>
      <c r="G308" s="219"/>
      <c r="H308" s="10"/>
      <c r="I308" s="217"/>
      <c r="J308" s="218"/>
      <c r="K308" s="219"/>
      <c r="L308" s="220"/>
      <c r="M308" s="221"/>
      <c r="N308" s="220"/>
      <c r="O308" s="221"/>
      <c r="P308" s="220"/>
      <c r="Q308" s="221"/>
    </row>
    <row r="309" spans="1:17" hidden="1" x14ac:dyDescent="0.25">
      <c r="A309" s="33">
        <v>8</v>
      </c>
      <c r="B309" s="217"/>
      <c r="C309" s="218"/>
      <c r="D309" s="218"/>
      <c r="E309" s="218"/>
      <c r="F309" s="218"/>
      <c r="G309" s="219"/>
      <c r="H309" s="10"/>
      <c r="I309" s="217"/>
      <c r="J309" s="218"/>
      <c r="K309" s="219"/>
      <c r="L309" s="220"/>
      <c r="M309" s="221"/>
      <c r="N309" s="220"/>
      <c r="O309" s="221"/>
      <c r="P309" s="220"/>
      <c r="Q309" s="221"/>
    </row>
    <row r="310" spans="1:17" hidden="1" x14ac:dyDescent="0.25">
      <c r="A310" s="33">
        <v>9</v>
      </c>
      <c r="B310" s="217"/>
      <c r="C310" s="218"/>
      <c r="D310" s="218"/>
      <c r="E310" s="218"/>
      <c r="F310" s="218"/>
      <c r="G310" s="219"/>
      <c r="H310" s="10"/>
      <c r="I310" s="217"/>
      <c r="J310" s="218"/>
      <c r="K310" s="219"/>
      <c r="L310" s="220"/>
      <c r="M310" s="221"/>
      <c r="N310" s="220"/>
      <c r="O310" s="221"/>
      <c r="P310" s="220"/>
      <c r="Q310" s="221"/>
    </row>
    <row r="311" spans="1:17" hidden="1" x14ac:dyDescent="0.25">
      <c r="A311" s="33">
        <v>10</v>
      </c>
      <c r="B311" s="217"/>
      <c r="C311" s="218"/>
      <c r="D311" s="218"/>
      <c r="E311" s="218"/>
      <c r="F311" s="218"/>
      <c r="G311" s="219"/>
      <c r="H311" s="10"/>
      <c r="I311" s="217"/>
      <c r="J311" s="218"/>
      <c r="K311" s="219"/>
      <c r="L311" s="220"/>
      <c r="M311" s="221"/>
      <c r="N311" s="220"/>
      <c r="O311" s="221"/>
      <c r="P311" s="220"/>
      <c r="Q311" s="221"/>
    </row>
    <row r="312" spans="1:17" hidden="1" x14ac:dyDescent="0.25">
      <c r="A312" s="9"/>
      <c r="B312" s="222" t="s">
        <v>53</v>
      </c>
      <c r="C312" s="222"/>
      <c r="D312" s="222"/>
      <c r="E312" s="222"/>
      <c r="F312" s="222"/>
      <c r="G312" s="222"/>
      <c r="H312" s="222"/>
      <c r="I312" s="222"/>
      <c r="J312" s="222"/>
      <c r="K312" s="222"/>
      <c r="L312" s="222"/>
      <c r="M312" s="222"/>
      <c r="N312" s="222"/>
      <c r="O312" s="222"/>
      <c r="P312" s="222"/>
      <c r="Q312" s="222"/>
    </row>
    <row r="313" spans="1:17" hidden="1" x14ac:dyDescent="0.25">
      <c r="A313" s="33">
        <v>1</v>
      </c>
      <c r="B313" s="217"/>
      <c r="C313" s="218"/>
      <c r="D313" s="218"/>
      <c r="E313" s="218"/>
      <c r="F313" s="218"/>
      <c r="G313" s="219"/>
      <c r="H313" s="10"/>
      <c r="I313" s="217"/>
      <c r="J313" s="218"/>
      <c r="K313" s="219"/>
      <c r="L313" s="220"/>
      <c r="M313" s="221"/>
      <c r="N313" s="220"/>
      <c r="O313" s="221"/>
      <c r="P313" s="220"/>
      <c r="Q313" s="221"/>
    </row>
    <row r="314" spans="1:17" hidden="1" x14ac:dyDescent="0.25">
      <c r="A314" s="33">
        <v>2</v>
      </c>
      <c r="B314" s="217"/>
      <c r="C314" s="218"/>
      <c r="D314" s="218"/>
      <c r="E314" s="218"/>
      <c r="F314" s="218"/>
      <c r="G314" s="219"/>
      <c r="H314" s="10"/>
      <c r="I314" s="217"/>
      <c r="J314" s="218"/>
      <c r="K314" s="219"/>
      <c r="L314" s="220"/>
      <c r="M314" s="221"/>
      <c r="N314" s="220"/>
      <c r="O314" s="221"/>
      <c r="P314" s="220"/>
      <c r="Q314" s="221"/>
    </row>
    <row r="315" spans="1:17" hidden="1" x14ac:dyDescent="0.25">
      <c r="A315" s="33">
        <v>3</v>
      </c>
      <c r="B315" s="217"/>
      <c r="C315" s="218"/>
      <c r="D315" s="218"/>
      <c r="E315" s="218"/>
      <c r="F315" s="218"/>
      <c r="G315" s="219"/>
      <c r="H315" s="10"/>
      <c r="I315" s="217"/>
      <c r="J315" s="218"/>
      <c r="K315" s="219"/>
      <c r="L315" s="220"/>
      <c r="M315" s="221"/>
      <c r="N315" s="220"/>
      <c r="O315" s="221"/>
      <c r="P315" s="220"/>
      <c r="Q315" s="221"/>
    </row>
    <row r="316" spans="1:17" hidden="1" x14ac:dyDescent="0.25">
      <c r="A316" s="33">
        <v>4</v>
      </c>
      <c r="B316" s="217"/>
      <c r="C316" s="218"/>
      <c r="D316" s="218"/>
      <c r="E316" s="218"/>
      <c r="F316" s="218"/>
      <c r="G316" s="219"/>
      <c r="H316" s="10"/>
      <c r="I316" s="217"/>
      <c r="J316" s="218"/>
      <c r="K316" s="219"/>
      <c r="L316" s="220"/>
      <c r="M316" s="221"/>
      <c r="N316" s="220"/>
      <c r="O316" s="221"/>
      <c r="P316" s="220"/>
      <c r="Q316" s="221"/>
    </row>
    <row r="317" spans="1:17" hidden="1" x14ac:dyDescent="0.25">
      <c r="A317" s="33">
        <v>5</v>
      </c>
      <c r="B317" s="217"/>
      <c r="C317" s="218"/>
      <c r="D317" s="218"/>
      <c r="E317" s="218"/>
      <c r="F317" s="218"/>
      <c r="G317" s="219"/>
      <c r="H317" s="10"/>
      <c r="I317" s="217"/>
      <c r="J317" s="218"/>
      <c r="K317" s="219"/>
      <c r="L317" s="220"/>
      <c r="M317" s="221"/>
      <c r="N317" s="220"/>
      <c r="O317" s="221"/>
      <c r="P317" s="220"/>
      <c r="Q317" s="221"/>
    </row>
    <row r="318" spans="1:17" hidden="1" x14ac:dyDescent="0.25">
      <c r="A318" s="9"/>
      <c r="B318" s="222" t="s">
        <v>54</v>
      </c>
      <c r="C318" s="222"/>
      <c r="D318" s="222"/>
      <c r="E318" s="222"/>
      <c r="F318" s="222"/>
      <c r="G318" s="222"/>
      <c r="H318" s="222"/>
      <c r="I318" s="222"/>
      <c r="J318" s="222"/>
      <c r="K318" s="222"/>
      <c r="L318" s="222"/>
      <c r="M318" s="222"/>
      <c r="N318" s="222"/>
      <c r="O318" s="222"/>
      <c r="P318" s="222"/>
      <c r="Q318" s="222"/>
    </row>
    <row r="319" spans="1:17" hidden="1" x14ac:dyDescent="0.25">
      <c r="A319" s="33">
        <v>1</v>
      </c>
      <c r="B319" s="217"/>
      <c r="C319" s="218"/>
      <c r="D319" s="218"/>
      <c r="E319" s="218"/>
      <c r="F319" s="218"/>
      <c r="G319" s="219"/>
      <c r="H319" s="10"/>
      <c r="I319" s="217"/>
      <c r="J319" s="218"/>
      <c r="K319" s="219"/>
      <c r="L319" s="220"/>
      <c r="M319" s="221"/>
      <c r="N319" s="220"/>
      <c r="O319" s="221"/>
      <c r="P319" s="220"/>
      <c r="Q319" s="221"/>
    </row>
    <row r="320" spans="1:17" hidden="1" x14ac:dyDescent="0.25">
      <c r="A320" s="33">
        <v>2</v>
      </c>
      <c r="B320" s="217"/>
      <c r="C320" s="218"/>
      <c r="D320" s="218"/>
      <c r="E320" s="218"/>
      <c r="F320" s="218"/>
      <c r="G320" s="219"/>
      <c r="H320" s="10"/>
      <c r="I320" s="217"/>
      <c r="J320" s="218"/>
      <c r="K320" s="219"/>
      <c r="L320" s="220"/>
      <c r="M320" s="221"/>
      <c r="N320" s="220"/>
      <c r="O320" s="221"/>
      <c r="P320" s="220"/>
      <c r="Q320" s="221"/>
    </row>
    <row r="321" spans="1:17" hidden="1" x14ac:dyDescent="0.25">
      <c r="A321" s="33">
        <v>3</v>
      </c>
      <c r="B321" s="217"/>
      <c r="C321" s="218"/>
      <c r="D321" s="218"/>
      <c r="E321" s="218"/>
      <c r="F321" s="218"/>
      <c r="G321" s="219"/>
      <c r="H321" s="10"/>
      <c r="I321" s="217"/>
      <c r="J321" s="218"/>
      <c r="K321" s="219"/>
      <c r="L321" s="220"/>
      <c r="M321" s="221"/>
      <c r="N321" s="220"/>
      <c r="O321" s="221"/>
      <c r="P321" s="220"/>
      <c r="Q321" s="221"/>
    </row>
    <row r="322" spans="1:17" hidden="1" x14ac:dyDescent="0.25">
      <c r="A322" s="33">
        <v>4</v>
      </c>
      <c r="B322" s="217"/>
      <c r="C322" s="218"/>
      <c r="D322" s="218"/>
      <c r="E322" s="218"/>
      <c r="F322" s="218"/>
      <c r="G322" s="219"/>
      <c r="H322" s="10"/>
      <c r="I322" s="217"/>
      <c r="J322" s="218"/>
      <c r="K322" s="219"/>
      <c r="L322" s="220"/>
      <c r="M322" s="221"/>
      <c r="N322" s="220"/>
      <c r="O322" s="221"/>
      <c r="P322" s="220"/>
      <c r="Q322" s="221"/>
    </row>
    <row r="323" spans="1:17" hidden="1" x14ac:dyDescent="0.25">
      <c r="A323" s="33">
        <v>5</v>
      </c>
      <c r="B323" s="217"/>
      <c r="C323" s="218"/>
      <c r="D323" s="218"/>
      <c r="E323" s="218"/>
      <c r="F323" s="218"/>
      <c r="G323" s="219"/>
      <c r="H323" s="10"/>
      <c r="I323" s="217"/>
      <c r="J323" s="218"/>
      <c r="K323" s="219"/>
      <c r="L323" s="220"/>
      <c r="M323" s="221"/>
      <c r="N323" s="220"/>
      <c r="O323" s="221"/>
      <c r="P323" s="220"/>
      <c r="Q323" s="221"/>
    </row>
    <row r="324" spans="1:17" hidden="1" x14ac:dyDescent="0.25">
      <c r="A324" s="9"/>
      <c r="B324" s="223" t="s">
        <v>52</v>
      </c>
      <c r="C324" s="224"/>
      <c r="D324" s="223"/>
      <c r="E324" s="225"/>
      <c r="F324" s="225"/>
      <c r="G324" s="225"/>
      <c r="H324" s="225"/>
      <c r="I324" s="225"/>
      <c r="J324" s="225"/>
      <c r="K324" s="225"/>
      <c r="L324" s="225"/>
      <c r="M324" s="225"/>
      <c r="N324" s="225"/>
      <c r="O324" s="225"/>
      <c r="P324" s="225"/>
      <c r="Q324" s="224"/>
    </row>
    <row r="325" spans="1:17" hidden="1" x14ac:dyDescent="0.25">
      <c r="A325" s="9"/>
      <c r="B325" s="222" t="s">
        <v>50</v>
      </c>
      <c r="C325" s="222"/>
      <c r="D325" s="222"/>
      <c r="E325" s="222"/>
      <c r="F325" s="222"/>
      <c r="G325" s="222"/>
      <c r="H325" s="222"/>
      <c r="I325" s="222"/>
      <c r="J325" s="222"/>
      <c r="K325" s="222"/>
      <c r="L325" s="222"/>
      <c r="M325" s="222"/>
      <c r="N325" s="222"/>
      <c r="O325" s="222"/>
      <c r="P325" s="222"/>
      <c r="Q325" s="222"/>
    </row>
    <row r="326" spans="1:17" hidden="1" x14ac:dyDescent="0.25">
      <c r="A326" s="33">
        <v>1</v>
      </c>
      <c r="B326" s="217"/>
      <c r="C326" s="218"/>
      <c r="D326" s="218"/>
      <c r="E326" s="218"/>
      <c r="F326" s="218"/>
      <c r="G326" s="219"/>
      <c r="H326" s="10"/>
      <c r="I326" s="217"/>
      <c r="J326" s="218"/>
      <c r="K326" s="219"/>
      <c r="L326" s="220"/>
      <c r="M326" s="221"/>
      <c r="N326" s="220"/>
      <c r="O326" s="221"/>
      <c r="P326" s="220"/>
      <c r="Q326" s="221"/>
    </row>
    <row r="327" spans="1:17" hidden="1" x14ac:dyDescent="0.25">
      <c r="A327" s="33">
        <v>2</v>
      </c>
      <c r="B327" s="217"/>
      <c r="C327" s="218"/>
      <c r="D327" s="218"/>
      <c r="E327" s="218"/>
      <c r="F327" s="218"/>
      <c r="G327" s="219"/>
      <c r="H327" s="10"/>
      <c r="I327" s="217"/>
      <c r="J327" s="218"/>
      <c r="K327" s="219"/>
      <c r="L327" s="220"/>
      <c r="M327" s="221"/>
      <c r="N327" s="220"/>
      <c r="O327" s="221"/>
      <c r="P327" s="220"/>
      <c r="Q327" s="221"/>
    </row>
    <row r="328" spans="1:17" hidden="1" x14ac:dyDescent="0.25">
      <c r="A328" s="33">
        <v>3</v>
      </c>
      <c r="B328" s="217"/>
      <c r="C328" s="218"/>
      <c r="D328" s="218"/>
      <c r="E328" s="218"/>
      <c r="F328" s="218"/>
      <c r="G328" s="219"/>
      <c r="H328" s="10"/>
      <c r="I328" s="217"/>
      <c r="J328" s="218"/>
      <c r="K328" s="219"/>
      <c r="L328" s="220"/>
      <c r="M328" s="221"/>
      <c r="N328" s="220"/>
      <c r="O328" s="221"/>
      <c r="P328" s="220"/>
      <c r="Q328" s="221"/>
    </row>
    <row r="329" spans="1:17" hidden="1" x14ac:dyDescent="0.25">
      <c r="A329" s="33">
        <v>4</v>
      </c>
      <c r="B329" s="217"/>
      <c r="C329" s="218"/>
      <c r="D329" s="218"/>
      <c r="E329" s="218"/>
      <c r="F329" s="218"/>
      <c r="G329" s="219"/>
      <c r="H329" s="10"/>
      <c r="I329" s="217"/>
      <c r="J329" s="218"/>
      <c r="K329" s="219"/>
      <c r="L329" s="220"/>
      <c r="M329" s="221"/>
      <c r="N329" s="220"/>
      <c r="O329" s="221"/>
      <c r="P329" s="220"/>
      <c r="Q329" s="221"/>
    </row>
    <row r="330" spans="1:17" hidden="1" x14ac:dyDescent="0.25">
      <c r="A330" s="33">
        <v>5</v>
      </c>
      <c r="B330" s="217"/>
      <c r="C330" s="218"/>
      <c r="D330" s="218"/>
      <c r="E330" s="218"/>
      <c r="F330" s="218"/>
      <c r="G330" s="219"/>
      <c r="H330" s="10"/>
      <c r="I330" s="217"/>
      <c r="J330" s="218"/>
      <c r="K330" s="219"/>
      <c r="L330" s="220"/>
      <c r="M330" s="221"/>
      <c r="N330" s="220"/>
      <c r="O330" s="221"/>
      <c r="P330" s="220"/>
      <c r="Q330" s="221"/>
    </row>
    <row r="331" spans="1:17" hidden="1" x14ac:dyDescent="0.25">
      <c r="A331" s="33">
        <v>6</v>
      </c>
      <c r="B331" s="217"/>
      <c r="C331" s="218"/>
      <c r="D331" s="218"/>
      <c r="E331" s="218"/>
      <c r="F331" s="218"/>
      <c r="G331" s="219"/>
      <c r="H331" s="10"/>
      <c r="I331" s="217"/>
      <c r="J331" s="218"/>
      <c r="K331" s="219"/>
      <c r="L331" s="220"/>
      <c r="M331" s="221"/>
      <c r="N331" s="220"/>
      <c r="O331" s="221"/>
      <c r="P331" s="220"/>
      <c r="Q331" s="221"/>
    </row>
    <row r="332" spans="1:17" hidden="1" x14ac:dyDescent="0.25">
      <c r="A332" s="33">
        <v>7</v>
      </c>
      <c r="B332" s="217"/>
      <c r="C332" s="218"/>
      <c r="D332" s="218"/>
      <c r="E332" s="218"/>
      <c r="F332" s="218"/>
      <c r="G332" s="219"/>
      <c r="H332" s="10"/>
      <c r="I332" s="217"/>
      <c r="J332" s="218"/>
      <c r="K332" s="219"/>
      <c r="L332" s="220"/>
      <c r="M332" s="221"/>
      <c r="N332" s="220"/>
      <c r="O332" s="221"/>
      <c r="P332" s="220"/>
      <c r="Q332" s="221"/>
    </row>
    <row r="333" spans="1:17" hidden="1" x14ac:dyDescent="0.25">
      <c r="A333" s="33">
        <v>8</v>
      </c>
      <c r="B333" s="217"/>
      <c r="C333" s="218"/>
      <c r="D333" s="218"/>
      <c r="E333" s="218"/>
      <c r="F333" s="218"/>
      <c r="G333" s="219"/>
      <c r="H333" s="10"/>
      <c r="I333" s="217"/>
      <c r="J333" s="218"/>
      <c r="K333" s="219"/>
      <c r="L333" s="220"/>
      <c r="M333" s="221"/>
      <c r="N333" s="220"/>
      <c r="O333" s="221"/>
      <c r="P333" s="220"/>
      <c r="Q333" s="221"/>
    </row>
    <row r="334" spans="1:17" hidden="1" x14ac:dyDescent="0.25">
      <c r="A334" s="33">
        <v>9</v>
      </c>
      <c r="B334" s="217"/>
      <c r="C334" s="218"/>
      <c r="D334" s="218"/>
      <c r="E334" s="218"/>
      <c r="F334" s="218"/>
      <c r="G334" s="219"/>
      <c r="H334" s="10"/>
      <c r="I334" s="217"/>
      <c r="J334" s="218"/>
      <c r="K334" s="219"/>
      <c r="L334" s="220"/>
      <c r="M334" s="221"/>
      <c r="N334" s="220"/>
      <c r="O334" s="221"/>
      <c r="P334" s="220"/>
      <c r="Q334" s="221"/>
    </row>
    <row r="335" spans="1:17" hidden="1" x14ac:dyDescent="0.25">
      <c r="A335" s="33">
        <v>10</v>
      </c>
      <c r="B335" s="217"/>
      <c r="C335" s="218"/>
      <c r="D335" s="218"/>
      <c r="E335" s="218"/>
      <c r="F335" s="218"/>
      <c r="G335" s="219"/>
      <c r="H335" s="10"/>
      <c r="I335" s="217"/>
      <c r="J335" s="218"/>
      <c r="K335" s="219"/>
      <c r="L335" s="220"/>
      <c r="M335" s="221"/>
      <c r="N335" s="220"/>
      <c r="O335" s="221"/>
      <c r="P335" s="220"/>
      <c r="Q335" s="221"/>
    </row>
    <row r="336" spans="1:17" hidden="1" x14ac:dyDescent="0.25">
      <c r="A336" s="9"/>
      <c r="B336" s="222" t="s">
        <v>51</v>
      </c>
      <c r="C336" s="222"/>
      <c r="D336" s="222"/>
      <c r="E336" s="222"/>
      <c r="F336" s="222"/>
      <c r="G336" s="222"/>
      <c r="H336" s="222"/>
      <c r="I336" s="222"/>
      <c r="J336" s="222"/>
      <c r="K336" s="222"/>
      <c r="L336" s="222"/>
      <c r="M336" s="222"/>
      <c r="N336" s="222"/>
      <c r="O336" s="222"/>
      <c r="P336" s="222"/>
      <c r="Q336" s="222"/>
    </row>
    <row r="337" spans="1:17" hidden="1" x14ac:dyDescent="0.25">
      <c r="A337" s="33">
        <v>1</v>
      </c>
      <c r="B337" s="217"/>
      <c r="C337" s="218"/>
      <c r="D337" s="218"/>
      <c r="E337" s="218"/>
      <c r="F337" s="218"/>
      <c r="G337" s="219"/>
      <c r="H337" s="10"/>
      <c r="I337" s="217"/>
      <c r="J337" s="218"/>
      <c r="K337" s="219"/>
      <c r="L337" s="220"/>
      <c r="M337" s="221"/>
      <c r="N337" s="220"/>
      <c r="O337" s="221"/>
      <c r="P337" s="220"/>
      <c r="Q337" s="221"/>
    </row>
    <row r="338" spans="1:17" hidden="1" x14ac:dyDescent="0.25">
      <c r="A338" s="33">
        <v>2</v>
      </c>
      <c r="B338" s="217"/>
      <c r="C338" s="218"/>
      <c r="D338" s="218"/>
      <c r="E338" s="218"/>
      <c r="F338" s="218"/>
      <c r="G338" s="219"/>
      <c r="H338" s="10"/>
      <c r="I338" s="217"/>
      <c r="J338" s="218"/>
      <c r="K338" s="219"/>
      <c r="L338" s="220"/>
      <c r="M338" s="221"/>
      <c r="N338" s="220"/>
      <c r="O338" s="221"/>
      <c r="P338" s="220"/>
      <c r="Q338" s="221"/>
    </row>
    <row r="339" spans="1:17" hidden="1" x14ac:dyDescent="0.25">
      <c r="A339" s="33">
        <v>3</v>
      </c>
      <c r="B339" s="217"/>
      <c r="C339" s="218"/>
      <c r="D339" s="218"/>
      <c r="E339" s="218"/>
      <c r="F339" s="218"/>
      <c r="G339" s="219"/>
      <c r="H339" s="10"/>
      <c r="I339" s="217"/>
      <c r="J339" s="218"/>
      <c r="K339" s="219"/>
      <c r="L339" s="220"/>
      <c r="M339" s="221"/>
      <c r="N339" s="220"/>
      <c r="O339" s="221"/>
      <c r="P339" s="220"/>
      <c r="Q339" s="221"/>
    </row>
    <row r="340" spans="1:17" hidden="1" x14ac:dyDescent="0.25">
      <c r="A340" s="33">
        <v>4</v>
      </c>
      <c r="B340" s="217"/>
      <c r="C340" s="218"/>
      <c r="D340" s="218"/>
      <c r="E340" s="218"/>
      <c r="F340" s="218"/>
      <c r="G340" s="219"/>
      <c r="H340" s="10"/>
      <c r="I340" s="217"/>
      <c r="J340" s="218"/>
      <c r="K340" s="219"/>
      <c r="L340" s="220"/>
      <c r="M340" s="221"/>
      <c r="N340" s="220"/>
      <c r="O340" s="221"/>
      <c r="P340" s="220"/>
      <c r="Q340" s="221"/>
    </row>
    <row r="341" spans="1:17" hidden="1" x14ac:dyDescent="0.25">
      <c r="A341" s="33">
        <v>5</v>
      </c>
      <c r="B341" s="217"/>
      <c r="C341" s="218"/>
      <c r="D341" s="218"/>
      <c r="E341" s="218"/>
      <c r="F341" s="218"/>
      <c r="G341" s="219"/>
      <c r="H341" s="10"/>
      <c r="I341" s="217"/>
      <c r="J341" s="218"/>
      <c r="K341" s="219"/>
      <c r="L341" s="220"/>
      <c r="M341" s="221"/>
      <c r="N341" s="220"/>
      <c r="O341" s="221"/>
      <c r="P341" s="220"/>
      <c r="Q341" s="221"/>
    </row>
    <row r="342" spans="1:17" hidden="1" x14ac:dyDescent="0.25">
      <c r="A342" s="33">
        <v>6</v>
      </c>
      <c r="B342" s="217"/>
      <c r="C342" s="218"/>
      <c r="D342" s="218"/>
      <c r="E342" s="218"/>
      <c r="F342" s="218"/>
      <c r="G342" s="219"/>
      <c r="H342" s="10"/>
      <c r="I342" s="217"/>
      <c r="J342" s="218"/>
      <c r="K342" s="219"/>
      <c r="L342" s="220"/>
      <c r="M342" s="221"/>
      <c r="N342" s="220"/>
      <c r="O342" s="221"/>
      <c r="P342" s="220"/>
      <c r="Q342" s="221"/>
    </row>
    <row r="343" spans="1:17" hidden="1" x14ac:dyDescent="0.25">
      <c r="A343" s="33">
        <v>7</v>
      </c>
      <c r="B343" s="217"/>
      <c r="C343" s="218"/>
      <c r="D343" s="218"/>
      <c r="E343" s="218"/>
      <c r="F343" s="218"/>
      <c r="G343" s="219"/>
      <c r="H343" s="10"/>
      <c r="I343" s="217"/>
      <c r="J343" s="218"/>
      <c r="K343" s="219"/>
      <c r="L343" s="220"/>
      <c r="M343" s="221"/>
      <c r="N343" s="220"/>
      <c r="O343" s="221"/>
      <c r="P343" s="220"/>
      <c r="Q343" s="221"/>
    </row>
    <row r="344" spans="1:17" hidden="1" x14ac:dyDescent="0.25">
      <c r="A344" s="33">
        <v>8</v>
      </c>
      <c r="B344" s="217"/>
      <c r="C344" s="218"/>
      <c r="D344" s="218"/>
      <c r="E344" s="218"/>
      <c r="F344" s="218"/>
      <c r="G344" s="219"/>
      <c r="H344" s="10"/>
      <c r="I344" s="217"/>
      <c r="J344" s="218"/>
      <c r="K344" s="219"/>
      <c r="L344" s="220"/>
      <c r="M344" s="221"/>
      <c r="N344" s="220"/>
      <c r="O344" s="221"/>
      <c r="P344" s="220"/>
      <c r="Q344" s="221"/>
    </row>
    <row r="345" spans="1:17" hidden="1" x14ac:dyDescent="0.25">
      <c r="A345" s="33">
        <v>9</v>
      </c>
      <c r="B345" s="217"/>
      <c r="C345" s="218"/>
      <c r="D345" s="218"/>
      <c r="E345" s="218"/>
      <c r="F345" s="218"/>
      <c r="G345" s="219"/>
      <c r="H345" s="10"/>
      <c r="I345" s="217"/>
      <c r="J345" s="218"/>
      <c r="K345" s="219"/>
      <c r="L345" s="220"/>
      <c r="M345" s="221"/>
      <c r="N345" s="220"/>
      <c r="O345" s="221"/>
      <c r="P345" s="220"/>
      <c r="Q345" s="221"/>
    </row>
    <row r="346" spans="1:17" hidden="1" x14ac:dyDescent="0.25">
      <c r="A346" s="33">
        <v>10</v>
      </c>
      <c r="B346" s="217"/>
      <c r="C346" s="218"/>
      <c r="D346" s="218"/>
      <c r="E346" s="218"/>
      <c r="F346" s="218"/>
      <c r="G346" s="219"/>
      <c r="H346" s="10"/>
      <c r="I346" s="217"/>
      <c r="J346" s="218"/>
      <c r="K346" s="219"/>
      <c r="L346" s="220"/>
      <c r="M346" s="221"/>
      <c r="N346" s="220"/>
      <c r="O346" s="221"/>
      <c r="P346" s="220"/>
      <c r="Q346" s="221"/>
    </row>
    <row r="347" spans="1:17" hidden="1" x14ac:dyDescent="0.25">
      <c r="A347" s="9"/>
      <c r="B347" s="222" t="s">
        <v>53</v>
      </c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</row>
    <row r="348" spans="1:17" hidden="1" x14ac:dyDescent="0.25">
      <c r="A348" s="33">
        <v>1</v>
      </c>
      <c r="B348" s="217"/>
      <c r="C348" s="218"/>
      <c r="D348" s="218"/>
      <c r="E348" s="218"/>
      <c r="F348" s="218"/>
      <c r="G348" s="219"/>
      <c r="H348" s="10"/>
      <c r="I348" s="217"/>
      <c r="J348" s="218"/>
      <c r="K348" s="219"/>
      <c r="L348" s="220"/>
      <c r="M348" s="221"/>
      <c r="N348" s="220"/>
      <c r="O348" s="221"/>
      <c r="P348" s="220"/>
      <c r="Q348" s="221"/>
    </row>
    <row r="349" spans="1:17" hidden="1" x14ac:dyDescent="0.25">
      <c r="A349" s="33">
        <v>2</v>
      </c>
      <c r="B349" s="217"/>
      <c r="C349" s="218"/>
      <c r="D349" s="218"/>
      <c r="E349" s="218"/>
      <c r="F349" s="218"/>
      <c r="G349" s="219"/>
      <c r="H349" s="10"/>
      <c r="I349" s="217"/>
      <c r="J349" s="218"/>
      <c r="K349" s="219"/>
      <c r="L349" s="220"/>
      <c r="M349" s="221"/>
      <c r="N349" s="220"/>
      <c r="O349" s="221"/>
      <c r="P349" s="220"/>
      <c r="Q349" s="221"/>
    </row>
    <row r="350" spans="1:17" hidden="1" x14ac:dyDescent="0.25">
      <c r="A350" s="33">
        <v>3</v>
      </c>
      <c r="B350" s="217"/>
      <c r="C350" s="218"/>
      <c r="D350" s="218"/>
      <c r="E350" s="218"/>
      <c r="F350" s="218"/>
      <c r="G350" s="219"/>
      <c r="H350" s="10"/>
      <c r="I350" s="217"/>
      <c r="J350" s="218"/>
      <c r="K350" s="219"/>
      <c r="L350" s="220"/>
      <c r="M350" s="221"/>
      <c r="N350" s="220"/>
      <c r="O350" s="221"/>
      <c r="P350" s="220"/>
      <c r="Q350" s="221"/>
    </row>
    <row r="351" spans="1:17" hidden="1" x14ac:dyDescent="0.25">
      <c r="A351" s="33">
        <v>4</v>
      </c>
      <c r="B351" s="217"/>
      <c r="C351" s="218"/>
      <c r="D351" s="218"/>
      <c r="E351" s="218"/>
      <c r="F351" s="218"/>
      <c r="G351" s="219"/>
      <c r="H351" s="10"/>
      <c r="I351" s="217"/>
      <c r="J351" s="218"/>
      <c r="K351" s="219"/>
      <c r="L351" s="220"/>
      <c r="M351" s="221"/>
      <c r="N351" s="220"/>
      <c r="O351" s="221"/>
      <c r="P351" s="220"/>
      <c r="Q351" s="221"/>
    </row>
    <row r="352" spans="1:17" hidden="1" x14ac:dyDescent="0.25">
      <c r="A352" s="33">
        <v>5</v>
      </c>
      <c r="B352" s="217"/>
      <c r="C352" s="218"/>
      <c r="D352" s="218"/>
      <c r="E352" s="218"/>
      <c r="F352" s="218"/>
      <c r="G352" s="219"/>
      <c r="H352" s="10"/>
      <c r="I352" s="217"/>
      <c r="J352" s="218"/>
      <c r="K352" s="219"/>
      <c r="L352" s="220"/>
      <c r="M352" s="221"/>
      <c r="N352" s="220"/>
      <c r="O352" s="221"/>
      <c r="P352" s="220"/>
      <c r="Q352" s="221"/>
    </row>
    <row r="353" spans="1:17" hidden="1" x14ac:dyDescent="0.25">
      <c r="A353" s="9"/>
      <c r="B353" s="222" t="s">
        <v>54</v>
      </c>
      <c r="C353" s="222"/>
      <c r="D353" s="222"/>
      <c r="E353" s="222"/>
      <c r="F353" s="222"/>
      <c r="G353" s="222"/>
      <c r="H353" s="222"/>
      <c r="I353" s="222"/>
      <c r="J353" s="222"/>
      <c r="K353" s="222"/>
      <c r="L353" s="222"/>
      <c r="M353" s="222"/>
      <c r="N353" s="222"/>
      <c r="O353" s="222"/>
      <c r="P353" s="222"/>
      <c r="Q353" s="222"/>
    </row>
    <row r="354" spans="1:17" hidden="1" x14ac:dyDescent="0.25">
      <c r="A354" s="33">
        <v>1</v>
      </c>
      <c r="B354" s="217"/>
      <c r="C354" s="218"/>
      <c r="D354" s="218"/>
      <c r="E354" s="218"/>
      <c r="F354" s="218"/>
      <c r="G354" s="219"/>
      <c r="H354" s="10"/>
      <c r="I354" s="217"/>
      <c r="J354" s="218"/>
      <c r="K354" s="219"/>
      <c r="L354" s="220"/>
      <c r="M354" s="221"/>
      <c r="N354" s="220"/>
      <c r="O354" s="221"/>
      <c r="P354" s="220"/>
      <c r="Q354" s="221"/>
    </row>
    <row r="355" spans="1:17" hidden="1" x14ac:dyDescent="0.25">
      <c r="A355" s="33">
        <v>2</v>
      </c>
      <c r="B355" s="217"/>
      <c r="C355" s="218"/>
      <c r="D355" s="218"/>
      <c r="E355" s="218"/>
      <c r="F355" s="218"/>
      <c r="G355" s="219"/>
      <c r="H355" s="10"/>
      <c r="I355" s="217"/>
      <c r="J355" s="218"/>
      <c r="K355" s="219"/>
      <c r="L355" s="220"/>
      <c r="M355" s="221"/>
      <c r="N355" s="220"/>
      <c r="O355" s="221"/>
      <c r="P355" s="220"/>
      <c r="Q355" s="221"/>
    </row>
    <row r="356" spans="1:17" hidden="1" x14ac:dyDescent="0.25">
      <c r="A356" s="33">
        <v>3</v>
      </c>
      <c r="B356" s="217"/>
      <c r="C356" s="218"/>
      <c r="D356" s="218"/>
      <c r="E356" s="218"/>
      <c r="F356" s="218"/>
      <c r="G356" s="219"/>
      <c r="H356" s="10"/>
      <c r="I356" s="217"/>
      <c r="J356" s="218"/>
      <c r="K356" s="219"/>
      <c r="L356" s="220"/>
      <c r="M356" s="221"/>
      <c r="N356" s="220"/>
      <c r="O356" s="221"/>
      <c r="P356" s="220"/>
      <c r="Q356" s="221"/>
    </row>
    <row r="357" spans="1:17" hidden="1" x14ac:dyDescent="0.25">
      <c r="A357" s="33">
        <v>4</v>
      </c>
      <c r="B357" s="217"/>
      <c r="C357" s="218"/>
      <c r="D357" s="218"/>
      <c r="E357" s="218"/>
      <c r="F357" s="218"/>
      <c r="G357" s="219"/>
      <c r="H357" s="10"/>
      <c r="I357" s="217"/>
      <c r="J357" s="218"/>
      <c r="K357" s="219"/>
      <c r="L357" s="220"/>
      <c r="M357" s="221"/>
      <c r="N357" s="220"/>
      <c r="O357" s="221"/>
      <c r="P357" s="220"/>
      <c r="Q357" s="221"/>
    </row>
    <row r="358" spans="1:17" hidden="1" x14ac:dyDescent="0.25">
      <c r="A358" s="33">
        <v>5</v>
      </c>
      <c r="B358" s="217"/>
      <c r="C358" s="218"/>
      <c r="D358" s="218"/>
      <c r="E358" s="218"/>
      <c r="F358" s="218"/>
      <c r="G358" s="219"/>
      <c r="H358" s="10"/>
      <c r="I358" s="217"/>
      <c r="J358" s="218"/>
      <c r="K358" s="219"/>
      <c r="L358" s="220"/>
      <c r="M358" s="221"/>
      <c r="N358" s="220"/>
      <c r="O358" s="221"/>
      <c r="P358" s="220"/>
      <c r="Q358" s="221"/>
    </row>
    <row r="359" spans="1:17" hidden="1" x14ac:dyDescent="0.25">
      <c r="A359" s="9"/>
      <c r="B359" s="223" t="s">
        <v>52</v>
      </c>
      <c r="C359" s="224"/>
      <c r="D359" s="223"/>
      <c r="E359" s="225"/>
      <c r="F359" s="225"/>
      <c r="G359" s="225"/>
      <c r="H359" s="225"/>
      <c r="I359" s="225"/>
      <c r="J359" s="225"/>
      <c r="K359" s="225"/>
      <c r="L359" s="225"/>
      <c r="M359" s="225"/>
      <c r="N359" s="225"/>
      <c r="O359" s="225"/>
      <c r="P359" s="225"/>
      <c r="Q359" s="224"/>
    </row>
    <row r="360" spans="1:17" hidden="1" x14ac:dyDescent="0.25">
      <c r="A360" s="9"/>
      <c r="B360" s="222" t="s">
        <v>50</v>
      </c>
      <c r="C360" s="222"/>
      <c r="D360" s="222"/>
      <c r="E360" s="222"/>
      <c r="F360" s="222"/>
      <c r="G360" s="222"/>
      <c r="H360" s="222"/>
      <c r="I360" s="222"/>
      <c r="J360" s="222"/>
      <c r="K360" s="222"/>
      <c r="L360" s="222"/>
      <c r="M360" s="222"/>
      <c r="N360" s="222"/>
      <c r="O360" s="222"/>
      <c r="P360" s="222"/>
      <c r="Q360" s="222"/>
    </row>
    <row r="361" spans="1:17" hidden="1" x14ac:dyDescent="0.25">
      <c r="A361" s="33">
        <v>1</v>
      </c>
      <c r="B361" s="217"/>
      <c r="C361" s="218"/>
      <c r="D361" s="218"/>
      <c r="E361" s="218"/>
      <c r="F361" s="218"/>
      <c r="G361" s="219"/>
      <c r="H361" s="10"/>
      <c r="I361" s="217"/>
      <c r="J361" s="218"/>
      <c r="K361" s="219"/>
      <c r="L361" s="220"/>
      <c r="M361" s="221"/>
      <c r="N361" s="220"/>
      <c r="O361" s="221"/>
      <c r="P361" s="220"/>
      <c r="Q361" s="221"/>
    </row>
    <row r="362" spans="1:17" hidden="1" x14ac:dyDescent="0.25">
      <c r="A362" s="33">
        <v>2</v>
      </c>
      <c r="B362" s="217"/>
      <c r="C362" s="218"/>
      <c r="D362" s="218"/>
      <c r="E362" s="218"/>
      <c r="F362" s="218"/>
      <c r="G362" s="219"/>
      <c r="H362" s="10"/>
      <c r="I362" s="217"/>
      <c r="J362" s="218"/>
      <c r="K362" s="219"/>
      <c r="L362" s="220"/>
      <c r="M362" s="221"/>
      <c r="N362" s="220"/>
      <c r="O362" s="221"/>
      <c r="P362" s="220"/>
      <c r="Q362" s="221"/>
    </row>
    <row r="363" spans="1:17" hidden="1" x14ac:dyDescent="0.25">
      <c r="A363" s="33">
        <v>3</v>
      </c>
      <c r="B363" s="217"/>
      <c r="C363" s="218"/>
      <c r="D363" s="218"/>
      <c r="E363" s="218"/>
      <c r="F363" s="218"/>
      <c r="G363" s="219"/>
      <c r="H363" s="10"/>
      <c r="I363" s="217"/>
      <c r="J363" s="218"/>
      <c r="K363" s="219"/>
      <c r="L363" s="220"/>
      <c r="M363" s="221"/>
      <c r="N363" s="220"/>
      <c r="O363" s="221"/>
      <c r="P363" s="220"/>
      <c r="Q363" s="221"/>
    </row>
    <row r="364" spans="1:17" hidden="1" x14ac:dyDescent="0.25">
      <c r="A364" s="33">
        <v>4</v>
      </c>
      <c r="B364" s="217"/>
      <c r="C364" s="218"/>
      <c r="D364" s="218"/>
      <c r="E364" s="218"/>
      <c r="F364" s="218"/>
      <c r="G364" s="219"/>
      <c r="H364" s="10"/>
      <c r="I364" s="217"/>
      <c r="J364" s="218"/>
      <c r="K364" s="219"/>
      <c r="L364" s="220"/>
      <c r="M364" s="221"/>
      <c r="N364" s="220"/>
      <c r="O364" s="221"/>
      <c r="P364" s="220"/>
      <c r="Q364" s="221"/>
    </row>
    <row r="365" spans="1:17" hidden="1" x14ac:dyDescent="0.25">
      <c r="A365" s="33">
        <v>5</v>
      </c>
      <c r="B365" s="217"/>
      <c r="C365" s="218"/>
      <c r="D365" s="218"/>
      <c r="E365" s="218"/>
      <c r="F365" s="218"/>
      <c r="G365" s="219"/>
      <c r="H365" s="10"/>
      <c r="I365" s="217"/>
      <c r="J365" s="218"/>
      <c r="K365" s="219"/>
      <c r="L365" s="220"/>
      <c r="M365" s="221"/>
      <c r="N365" s="220"/>
      <c r="O365" s="221"/>
      <c r="P365" s="220"/>
      <c r="Q365" s="221"/>
    </row>
    <row r="366" spans="1:17" hidden="1" x14ac:dyDescent="0.25">
      <c r="A366" s="33">
        <v>6</v>
      </c>
      <c r="B366" s="217"/>
      <c r="C366" s="218"/>
      <c r="D366" s="218"/>
      <c r="E366" s="218"/>
      <c r="F366" s="218"/>
      <c r="G366" s="219"/>
      <c r="H366" s="10"/>
      <c r="I366" s="217"/>
      <c r="J366" s="218"/>
      <c r="K366" s="219"/>
      <c r="L366" s="220"/>
      <c r="M366" s="221"/>
      <c r="N366" s="220"/>
      <c r="O366" s="221"/>
      <c r="P366" s="220"/>
      <c r="Q366" s="221"/>
    </row>
    <row r="367" spans="1:17" hidden="1" x14ac:dyDescent="0.25">
      <c r="A367" s="33">
        <v>7</v>
      </c>
      <c r="B367" s="217"/>
      <c r="C367" s="218"/>
      <c r="D367" s="218"/>
      <c r="E367" s="218"/>
      <c r="F367" s="218"/>
      <c r="G367" s="219"/>
      <c r="H367" s="10"/>
      <c r="I367" s="217"/>
      <c r="J367" s="218"/>
      <c r="K367" s="219"/>
      <c r="L367" s="220"/>
      <c r="M367" s="221"/>
      <c r="N367" s="220"/>
      <c r="O367" s="221"/>
      <c r="P367" s="220"/>
      <c r="Q367" s="221"/>
    </row>
    <row r="368" spans="1:17" hidden="1" x14ac:dyDescent="0.25">
      <c r="A368" s="33">
        <v>8</v>
      </c>
      <c r="B368" s="217"/>
      <c r="C368" s="218"/>
      <c r="D368" s="218"/>
      <c r="E368" s="218"/>
      <c r="F368" s="218"/>
      <c r="G368" s="219"/>
      <c r="H368" s="10"/>
      <c r="I368" s="217"/>
      <c r="J368" s="218"/>
      <c r="K368" s="219"/>
      <c r="L368" s="220"/>
      <c r="M368" s="221"/>
      <c r="N368" s="220"/>
      <c r="O368" s="221"/>
      <c r="P368" s="220"/>
      <c r="Q368" s="221"/>
    </row>
    <row r="369" spans="1:17" hidden="1" x14ac:dyDescent="0.25">
      <c r="A369" s="33">
        <v>9</v>
      </c>
      <c r="B369" s="217"/>
      <c r="C369" s="218"/>
      <c r="D369" s="218"/>
      <c r="E369" s="218"/>
      <c r="F369" s="218"/>
      <c r="G369" s="219"/>
      <c r="H369" s="10"/>
      <c r="I369" s="217"/>
      <c r="J369" s="218"/>
      <c r="K369" s="219"/>
      <c r="L369" s="220"/>
      <c r="M369" s="221"/>
      <c r="N369" s="220"/>
      <c r="O369" s="221"/>
      <c r="P369" s="220"/>
      <c r="Q369" s="221"/>
    </row>
    <row r="370" spans="1:17" hidden="1" x14ac:dyDescent="0.25">
      <c r="A370" s="33">
        <v>10</v>
      </c>
      <c r="B370" s="217"/>
      <c r="C370" s="218"/>
      <c r="D370" s="218"/>
      <c r="E370" s="218"/>
      <c r="F370" s="218"/>
      <c r="G370" s="219"/>
      <c r="H370" s="10"/>
      <c r="I370" s="217"/>
      <c r="J370" s="218"/>
      <c r="K370" s="219"/>
      <c r="L370" s="220"/>
      <c r="M370" s="221"/>
      <c r="N370" s="220"/>
      <c r="O370" s="221"/>
      <c r="P370" s="220"/>
      <c r="Q370" s="221"/>
    </row>
    <row r="371" spans="1:17" hidden="1" x14ac:dyDescent="0.25">
      <c r="A371" s="9"/>
      <c r="B371" s="222" t="s">
        <v>51</v>
      </c>
      <c r="C371" s="222"/>
      <c r="D371" s="222"/>
      <c r="E371" s="222"/>
      <c r="F371" s="222"/>
      <c r="G371" s="222"/>
      <c r="H371" s="222"/>
      <c r="I371" s="222"/>
      <c r="J371" s="222"/>
      <c r="K371" s="222"/>
      <c r="L371" s="222"/>
      <c r="M371" s="222"/>
      <c r="N371" s="222"/>
      <c r="O371" s="222"/>
      <c r="P371" s="222"/>
      <c r="Q371" s="222"/>
    </row>
    <row r="372" spans="1:17" hidden="1" x14ac:dyDescent="0.25">
      <c r="A372" s="33">
        <v>1</v>
      </c>
      <c r="B372" s="217"/>
      <c r="C372" s="218"/>
      <c r="D372" s="218"/>
      <c r="E372" s="218"/>
      <c r="F372" s="218"/>
      <c r="G372" s="219"/>
      <c r="H372" s="10"/>
      <c r="I372" s="217"/>
      <c r="J372" s="218"/>
      <c r="K372" s="219"/>
      <c r="L372" s="220"/>
      <c r="M372" s="221"/>
      <c r="N372" s="220"/>
      <c r="O372" s="221"/>
      <c r="P372" s="220"/>
      <c r="Q372" s="221"/>
    </row>
    <row r="373" spans="1:17" hidden="1" x14ac:dyDescent="0.25">
      <c r="A373" s="33">
        <v>2</v>
      </c>
      <c r="B373" s="217"/>
      <c r="C373" s="218"/>
      <c r="D373" s="218"/>
      <c r="E373" s="218"/>
      <c r="F373" s="218"/>
      <c r="G373" s="219"/>
      <c r="H373" s="10"/>
      <c r="I373" s="217"/>
      <c r="J373" s="218"/>
      <c r="K373" s="219"/>
      <c r="L373" s="220"/>
      <c r="M373" s="221"/>
      <c r="N373" s="220"/>
      <c r="O373" s="221"/>
      <c r="P373" s="220"/>
      <c r="Q373" s="221"/>
    </row>
    <row r="374" spans="1:17" hidden="1" x14ac:dyDescent="0.25">
      <c r="A374" s="33">
        <v>3</v>
      </c>
      <c r="B374" s="217"/>
      <c r="C374" s="218"/>
      <c r="D374" s="218"/>
      <c r="E374" s="218"/>
      <c r="F374" s="218"/>
      <c r="G374" s="219"/>
      <c r="H374" s="10"/>
      <c r="I374" s="217"/>
      <c r="J374" s="218"/>
      <c r="K374" s="219"/>
      <c r="L374" s="220"/>
      <c r="M374" s="221"/>
      <c r="N374" s="220"/>
      <c r="O374" s="221"/>
      <c r="P374" s="220"/>
      <c r="Q374" s="221"/>
    </row>
    <row r="375" spans="1:17" hidden="1" x14ac:dyDescent="0.25">
      <c r="A375" s="33">
        <v>4</v>
      </c>
      <c r="B375" s="217"/>
      <c r="C375" s="218"/>
      <c r="D375" s="218"/>
      <c r="E375" s="218"/>
      <c r="F375" s="218"/>
      <c r="G375" s="219"/>
      <c r="H375" s="10"/>
      <c r="I375" s="217"/>
      <c r="J375" s="218"/>
      <c r="K375" s="219"/>
      <c r="L375" s="220"/>
      <c r="M375" s="221"/>
      <c r="N375" s="220"/>
      <c r="O375" s="221"/>
      <c r="P375" s="220"/>
      <c r="Q375" s="221"/>
    </row>
    <row r="376" spans="1:17" hidden="1" x14ac:dyDescent="0.25">
      <c r="A376" s="33">
        <v>5</v>
      </c>
      <c r="B376" s="217"/>
      <c r="C376" s="218"/>
      <c r="D376" s="218"/>
      <c r="E376" s="218"/>
      <c r="F376" s="218"/>
      <c r="G376" s="219"/>
      <c r="H376" s="10"/>
      <c r="I376" s="217"/>
      <c r="J376" s="218"/>
      <c r="K376" s="219"/>
      <c r="L376" s="220"/>
      <c r="M376" s="221"/>
      <c r="N376" s="220"/>
      <c r="O376" s="221"/>
      <c r="P376" s="220"/>
      <c r="Q376" s="221"/>
    </row>
    <row r="377" spans="1:17" hidden="1" x14ac:dyDescent="0.25">
      <c r="A377" s="33">
        <v>6</v>
      </c>
      <c r="B377" s="217"/>
      <c r="C377" s="218"/>
      <c r="D377" s="218"/>
      <c r="E377" s="218"/>
      <c r="F377" s="218"/>
      <c r="G377" s="219"/>
      <c r="H377" s="10"/>
      <c r="I377" s="217"/>
      <c r="J377" s="218"/>
      <c r="K377" s="219"/>
      <c r="L377" s="220"/>
      <c r="M377" s="221"/>
      <c r="N377" s="220"/>
      <c r="O377" s="221"/>
      <c r="P377" s="220"/>
      <c r="Q377" s="221"/>
    </row>
    <row r="378" spans="1:17" hidden="1" x14ac:dyDescent="0.25">
      <c r="A378" s="33">
        <v>7</v>
      </c>
      <c r="B378" s="217"/>
      <c r="C378" s="218"/>
      <c r="D378" s="218"/>
      <c r="E378" s="218"/>
      <c r="F378" s="218"/>
      <c r="G378" s="219"/>
      <c r="H378" s="10"/>
      <c r="I378" s="217"/>
      <c r="J378" s="218"/>
      <c r="K378" s="219"/>
      <c r="L378" s="220"/>
      <c r="M378" s="221"/>
      <c r="N378" s="220"/>
      <c r="O378" s="221"/>
      <c r="P378" s="220"/>
      <c r="Q378" s="221"/>
    </row>
    <row r="379" spans="1:17" hidden="1" x14ac:dyDescent="0.25">
      <c r="A379" s="33">
        <v>8</v>
      </c>
      <c r="B379" s="217"/>
      <c r="C379" s="218"/>
      <c r="D379" s="218"/>
      <c r="E379" s="218"/>
      <c r="F379" s="218"/>
      <c r="G379" s="219"/>
      <c r="H379" s="10"/>
      <c r="I379" s="217"/>
      <c r="J379" s="218"/>
      <c r="K379" s="219"/>
      <c r="L379" s="220"/>
      <c r="M379" s="221"/>
      <c r="N379" s="220"/>
      <c r="O379" s="221"/>
      <c r="P379" s="220"/>
      <c r="Q379" s="221"/>
    </row>
    <row r="380" spans="1:17" hidden="1" x14ac:dyDescent="0.25">
      <c r="A380" s="33">
        <v>9</v>
      </c>
      <c r="B380" s="217"/>
      <c r="C380" s="218"/>
      <c r="D380" s="218"/>
      <c r="E380" s="218"/>
      <c r="F380" s="218"/>
      <c r="G380" s="219"/>
      <c r="H380" s="10"/>
      <c r="I380" s="217"/>
      <c r="J380" s="218"/>
      <c r="K380" s="219"/>
      <c r="L380" s="220"/>
      <c r="M380" s="221"/>
      <c r="N380" s="220"/>
      <c r="O380" s="221"/>
      <c r="P380" s="220"/>
      <c r="Q380" s="221"/>
    </row>
    <row r="381" spans="1:17" hidden="1" x14ac:dyDescent="0.25">
      <c r="A381" s="33">
        <v>10</v>
      </c>
      <c r="B381" s="217"/>
      <c r="C381" s="218"/>
      <c r="D381" s="218"/>
      <c r="E381" s="218"/>
      <c r="F381" s="218"/>
      <c r="G381" s="219"/>
      <c r="H381" s="10"/>
      <c r="I381" s="217"/>
      <c r="J381" s="218"/>
      <c r="K381" s="219"/>
      <c r="L381" s="220"/>
      <c r="M381" s="221"/>
      <c r="N381" s="220"/>
      <c r="O381" s="221"/>
      <c r="P381" s="220"/>
      <c r="Q381" s="221"/>
    </row>
    <row r="382" spans="1:17" hidden="1" x14ac:dyDescent="0.25">
      <c r="A382" s="9"/>
      <c r="B382" s="222" t="s">
        <v>53</v>
      </c>
      <c r="C382" s="222"/>
      <c r="D382" s="222"/>
      <c r="E382" s="222"/>
      <c r="F382" s="222"/>
      <c r="G382" s="222"/>
      <c r="H382" s="222"/>
      <c r="I382" s="222"/>
      <c r="J382" s="222"/>
      <c r="K382" s="222"/>
      <c r="L382" s="222"/>
      <c r="M382" s="222"/>
      <c r="N382" s="222"/>
      <c r="O382" s="222"/>
      <c r="P382" s="222"/>
      <c r="Q382" s="222"/>
    </row>
    <row r="383" spans="1:17" hidden="1" x14ac:dyDescent="0.25">
      <c r="A383" s="33">
        <v>1</v>
      </c>
      <c r="B383" s="217"/>
      <c r="C383" s="218"/>
      <c r="D383" s="218"/>
      <c r="E383" s="218"/>
      <c r="F383" s="218"/>
      <c r="G383" s="219"/>
      <c r="H383" s="10"/>
      <c r="I383" s="217"/>
      <c r="J383" s="218"/>
      <c r="K383" s="219"/>
      <c r="L383" s="220"/>
      <c r="M383" s="221"/>
      <c r="N383" s="220"/>
      <c r="O383" s="221"/>
      <c r="P383" s="220"/>
      <c r="Q383" s="221"/>
    </row>
    <row r="384" spans="1:17" hidden="1" x14ac:dyDescent="0.25">
      <c r="A384" s="33">
        <v>2</v>
      </c>
      <c r="B384" s="217"/>
      <c r="C384" s="218"/>
      <c r="D384" s="218"/>
      <c r="E384" s="218"/>
      <c r="F384" s="218"/>
      <c r="G384" s="219"/>
      <c r="H384" s="10"/>
      <c r="I384" s="217"/>
      <c r="J384" s="218"/>
      <c r="K384" s="219"/>
      <c r="L384" s="220"/>
      <c r="M384" s="221"/>
      <c r="N384" s="220"/>
      <c r="O384" s="221"/>
      <c r="P384" s="220"/>
      <c r="Q384" s="221"/>
    </row>
    <row r="385" spans="1:17" hidden="1" x14ac:dyDescent="0.25">
      <c r="A385" s="33">
        <v>3</v>
      </c>
      <c r="B385" s="217"/>
      <c r="C385" s="218"/>
      <c r="D385" s="218"/>
      <c r="E385" s="218"/>
      <c r="F385" s="218"/>
      <c r="G385" s="219"/>
      <c r="H385" s="10"/>
      <c r="I385" s="217"/>
      <c r="J385" s="218"/>
      <c r="K385" s="219"/>
      <c r="L385" s="220"/>
      <c r="M385" s="221"/>
      <c r="N385" s="220"/>
      <c r="O385" s="221"/>
      <c r="P385" s="220"/>
      <c r="Q385" s="221"/>
    </row>
    <row r="386" spans="1:17" hidden="1" x14ac:dyDescent="0.25">
      <c r="A386" s="33">
        <v>4</v>
      </c>
      <c r="B386" s="217"/>
      <c r="C386" s="218"/>
      <c r="D386" s="218"/>
      <c r="E386" s="218"/>
      <c r="F386" s="218"/>
      <c r="G386" s="219"/>
      <c r="H386" s="10"/>
      <c r="I386" s="217"/>
      <c r="J386" s="218"/>
      <c r="K386" s="219"/>
      <c r="L386" s="220"/>
      <c r="M386" s="221"/>
      <c r="N386" s="220"/>
      <c r="O386" s="221"/>
      <c r="P386" s="220"/>
      <c r="Q386" s="221"/>
    </row>
    <row r="387" spans="1:17" hidden="1" x14ac:dyDescent="0.25">
      <c r="A387" s="33">
        <v>5</v>
      </c>
      <c r="B387" s="217"/>
      <c r="C387" s="218"/>
      <c r="D387" s="218"/>
      <c r="E387" s="218"/>
      <c r="F387" s="218"/>
      <c r="G387" s="219"/>
      <c r="H387" s="10"/>
      <c r="I387" s="217"/>
      <c r="J387" s="218"/>
      <c r="K387" s="219"/>
      <c r="L387" s="220"/>
      <c r="M387" s="221"/>
      <c r="N387" s="220"/>
      <c r="O387" s="221"/>
      <c r="P387" s="220"/>
      <c r="Q387" s="221"/>
    </row>
    <row r="388" spans="1:17" hidden="1" x14ac:dyDescent="0.25">
      <c r="A388" s="9"/>
      <c r="B388" s="222" t="s">
        <v>54</v>
      </c>
      <c r="C388" s="222"/>
      <c r="D388" s="222"/>
      <c r="E388" s="222"/>
      <c r="F388" s="222"/>
      <c r="G388" s="222"/>
      <c r="H388" s="222"/>
      <c r="I388" s="222"/>
      <c r="J388" s="222"/>
      <c r="K388" s="222"/>
      <c r="L388" s="222"/>
      <c r="M388" s="222"/>
      <c r="N388" s="222"/>
      <c r="O388" s="222"/>
      <c r="P388" s="222"/>
      <c r="Q388" s="222"/>
    </row>
    <row r="389" spans="1:17" hidden="1" x14ac:dyDescent="0.25">
      <c r="A389" s="33">
        <v>1</v>
      </c>
      <c r="B389" s="217"/>
      <c r="C389" s="218"/>
      <c r="D389" s="218"/>
      <c r="E389" s="218"/>
      <c r="F389" s="218"/>
      <c r="G389" s="219"/>
      <c r="H389" s="10"/>
      <c r="I389" s="217"/>
      <c r="J389" s="218"/>
      <c r="K389" s="219"/>
      <c r="L389" s="220"/>
      <c r="M389" s="221"/>
      <c r="N389" s="220"/>
      <c r="O389" s="221"/>
      <c r="P389" s="220"/>
      <c r="Q389" s="221"/>
    </row>
    <row r="390" spans="1:17" hidden="1" x14ac:dyDescent="0.25">
      <c r="A390" s="33">
        <v>2</v>
      </c>
      <c r="B390" s="217"/>
      <c r="C390" s="218"/>
      <c r="D390" s="218"/>
      <c r="E390" s="218"/>
      <c r="F390" s="218"/>
      <c r="G390" s="219"/>
      <c r="H390" s="10"/>
      <c r="I390" s="217"/>
      <c r="J390" s="218"/>
      <c r="K390" s="219"/>
      <c r="L390" s="220"/>
      <c r="M390" s="221"/>
      <c r="N390" s="220"/>
      <c r="O390" s="221"/>
      <c r="P390" s="220"/>
      <c r="Q390" s="221"/>
    </row>
    <row r="391" spans="1:17" hidden="1" x14ac:dyDescent="0.25">
      <c r="A391" s="33">
        <v>3</v>
      </c>
      <c r="B391" s="217"/>
      <c r="C391" s="218"/>
      <c r="D391" s="218"/>
      <c r="E391" s="218"/>
      <c r="F391" s="218"/>
      <c r="G391" s="219"/>
      <c r="H391" s="10"/>
      <c r="I391" s="217"/>
      <c r="J391" s="218"/>
      <c r="K391" s="219"/>
      <c r="L391" s="220"/>
      <c r="M391" s="221"/>
      <c r="N391" s="220"/>
      <c r="O391" s="221"/>
      <c r="P391" s="220"/>
      <c r="Q391" s="221"/>
    </row>
    <row r="392" spans="1:17" hidden="1" x14ac:dyDescent="0.25">
      <c r="A392" s="33">
        <v>4</v>
      </c>
      <c r="B392" s="217"/>
      <c r="C392" s="218"/>
      <c r="D392" s="218"/>
      <c r="E392" s="218"/>
      <c r="F392" s="218"/>
      <c r="G392" s="219"/>
      <c r="H392" s="10"/>
      <c r="I392" s="217"/>
      <c r="J392" s="218"/>
      <c r="K392" s="219"/>
      <c r="L392" s="220"/>
      <c r="M392" s="221"/>
      <c r="N392" s="220"/>
      <c r="O392" s="221"/>
      <c r="P392" s="220"/>
      <c r="Q392" s="221"/>
    </row>
    <row r="393" spans="1:17" hidden="1" x14ac:dyDescent="0.25">
      <c r="A393" s="33">
        <v>5</v>
      </c>
      <c r="B393" s="217"/>
      <c r="C393" s="218"/>
      <c r="D393" s="218"/>
      <c r="E393" s="218"/>
      <c r="F393" s="218"/>
      <c r="G393" s="219"/>
      <c r="H393" s="10"/>
      <c r="I393" s="217"/>
      <c r="J393" s="218"/>
      <c r="K393" s="219"/>
      <c r="L393" s="220"/>
      <c r="M393" s="221"/>
      <c r="N393" s="220"/>
      <c r="O393" s="221"/>
      <c r="P393" s="220"/>
      <c r="Q393" s="221"/>
    </row>
    <row r="394" spans="1:17" ht="39.75" customHeight="1" x14ac:dyDescent="0.25"/>
    <row r="395" spans="1:17" s="22" customFormat="1" ht="14.25" customHeight="1" x14ac:dyDescent="0.2">
      <c r="A395" s="21"/>
      <c r="B395" s="343" t="s">
        <v>123</v>
      </c>
      <c r="C395" s="343"/>
      <c r="D395" s="343"/>
      <c r="E395" s="343"/>
      <c r="F395" s="343"/>
      <c r="G395" s="343"/>
      <c r="H395" s="25"/>
      <c r="I395" s="214"/>
      <c r="J395" s="214"/>
      <c r="K395" s="214"/>
      <c r="L395" s="21"/>
      <c r="M395" s="21"/>
      <c r="N395" s="153" t="s">
        <v>124</v>
      </c>
      <c r="O395" s="153"/>
      <c r="P395" s="21"/>
      <c r="Q395" s="21"/>
    </row>
    <row r="396" spans="1:17" s="22" customFormat="1" ht="12" customHeight="1" x14ac:dyDescent="0.2">
      <c r="A396" s="21"/>
      <c r="B396" s="21"/>
      <c r="C396" s="21"/>
      <c r="D396" s="21"/>
      <c r="E396" s="21"/>
      <c r="F396" s="21"/>
      <c r="I396" s="27"/>
      <c r="J396" s="28" t="s">
        <v>55</v>
      </c>
      <c r="K396" s="28"/>
      <c r="L396" s="26"/>
      <c r="M396" s="29"/>
      <c r="N396" s="29" t="s">
        <v>56</v>
      </c>
      <c r="O396" s="29"/>
      <c r="P396" s="21"/>
      <c r="Q396" s="21"/>
    </row>
    <row r="397" spans="1:17" s="22" customFormat="1" ht="11.1" hidden="1" customHeight="1" x14ac:dyDescent="0.2">
      <c r="A397" s="21"/>
      <c r="B397" s="21"/>
      <c r="C397" s="21"/>
      <c r="D397" s="21"/>
      <c r="E397" s="21"/>
      <c r="F397" s="21"/>
      <c r="G397" s="23"/>
      <c r="H397" s="23"/>
      <c r="I397" s="23"/>
      <c r="J397" s="21"/>
      <c r="K397" s="21"/>
      <c r="L397" s="21"/>
      <c r="M397" s="23"/>
      <c r="N397" s="23"/>
      <c r="O397" s="23"/>
      <c r="P397" s="21"/>
      <c r="Q397" s="21"/>
    </row>
    <row r="398" spans="1:17" s="22" customFormat="1" ht="30.75" customHeight="1" x14ac:dyDescent="0.2">
      <c r="A398" s="21"/>
      <c r="B398" s="41" t="s">
        <v>57</v>
      </c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</row>
    <row r="399" spans="1:17" s="22" customFormat="1" ht="11.45" customHeight="1" x14ac:dyDescent="0.2">
      <c r="A399" s="21"/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</row>
    <row r="400" spans="1:17" s="22" customFormat="1" ht="28.5" customHeight="1" x14ac:dyDescent="0.2">
      <c r="A400" s="21"/>
      <c r="B400" s="383" t="s">
        <v>135</v>
      </c>
      <c r="C400" s="383"/>
      <c r="D400" s="383"/>
      <c r="E400" s="383"/>
      <c r="F400" s="383"/>
      <c r="G400" s="383"/>
      <c r="H400" s="383"/>
      <c r="I400" s="214"/>
      <c r="J400" s="214"/>
      <c r="K400" s="214"/>
      <c r="L400" s="21"/>
      <c r="M400" s="31"/>
      <c r="N400" s="154" t="s">
        <v>136</v>
      </c>
      <c r="O400" s="154"/>
      <c r="P400" s="21"/>
      <c r="Q400" s="21"/>
    </row>
    <row r="401" spans="1:17" s="22" customFormat="1" ht="11.1" customHeight="1" x14ac:dyDescent="0.2">
      <c r="A401" s="21"/>
      <c r="B401" s="21"/>
      <c r="C401" s="21"/>
      <c r="D401" s="21"/>
      <c r="E401" s="21"/>
      <c r="F401" s="21"/>
      <c r="G401" s="26"/>
      <c r="H401" s="26"/>
      <c r="I401" s="27"/>
      <c r="J401" s="28" t="s">
        <v>55</v>
      </c>
      <c r="K401" s="28"/>
      <c r="L401" s="21"/>
      <c r="M401" s="216" t="s">
        <v>56</v>
      </c>
      <c r="N401" s="216"/>
      <c r="O401" s="216"/>
      <c r="P401" s="21"/>
      <c r="Q401" s="21"/>
    </row>
    <row r="402" spans="1:17" s="24" customFormat="1" x14ac:dyDescent="0.25">
      <c r="B402" s="38" t="s">
        <v>281</v>
      </c>
    </row>
    <row r="404" spans="1:17" x14ac:dyDescent="0.25">
      <c r="B404" t="s">
        <v>98</v>
      </c>
    </row>
  </sheetData>
  <mergeCells count="1485">
    <mergeCell ref="L116:M116"/>
    <mergeCell ref="N116:O116"/>
    <mergeCell ref="B400:H400"/>
    <mergeCell ref="A13:Q13"/>
    <mergeCell ref="A14:Q14"/>
    <mergeCell ref="B18:C18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25:C25"/>
    <mergeCell ref="B27:Q27"/>
    <mergeCell ref="B29:Q29"/>
    <mergeCell ref="B31:Q31"/>
    <mergeCell ref="B32:Q32"/>
    <mergeCell ref="B21:C21"/>
    <mergeCell ref="B22:C22"/>
    <mergeCell ref="B24:C24"/>
    <mergeCell ref="E18:K18"/>
    <mergeCell ref="E19:K19"/>
    <mergeCell ref="D24:E24"/>
    <mergeCell ref="D25:E25"/>
    <mergeCell ref="E21:K21"/>
    <mergeCell ref="B124:G124"/>
    <mergeCell ref="B125:G125"/>
    <mergeCell ref="E22:K22"/>
    <mergeCell ref="H24:O24"/>
    <mergeCell ref="H25:O25"/>
    <mergeCell ref="P24:Q24"/>
    <mergeCell ref="B38:Q38"/>
    <mergeCell ref="B46:Q46"/>
    <mergeCell ref="B47:Q47"/>
    <mergeCell ref="P69:Q69"/>
    <mergeCell ref="J69:K69"/>
    <mergeCell ref="B50:Q50"/>
    <mergeCell ref="B59:Q59"/>
    <mergeCell ref="B60:Q60"/>
    <mergeCell ref="B51:Q51"/>
    <mergeCell ref="B52:Q52"/>
    <mergeCell ref="B53:Q53"/>
    <mergeCell ref="B54:Q54"/>
    <mergeCell ref="B55:Q55"/>
    <mergeCell ref="B56:Q56"/>
    <mergeCell ref="B61:Q61"/>
    <mergeCell ref="B62:Q62"/>
    <mergeCell ref="B63:Q63"/>
    <mergeCell ref="B39:Q39"/>
    <mergeCell ref="B64:Q64"/>
    <mergeCell ref="B65:Q65"/>
    <mergeCell ref="B40:Q40"/>
    <mergeCell ref="B41:Q41"/>
    <mergeCell ref="B42:Q42"/>
    <mergeCell ref="B43:Q43"/>
    <mergeCell ref="B44:Q44"/>
    <mergeCell ref="B57:Q57"/>
    <mergeCell ref="B58:Q58"/>
    <mergeCell ref="B72:I72"/>
    <mergeCell ref="J72:K72"/>
    <mergeCell ref="P72:Q72"/>
    <mergeCell ref="J70:K70"/>
    <mergeCell ref="P70:Q70"/>
    <mergeCell ref="B69:I69"/>
    <mergeCell ref="B70:I70"/>
    <mergeCell ref="B71:I71"/>
    <mergeCell ref="J71:K71"/>
    <mergeCell ref="P71:Q71"/>
    <mergeCell ref="B66:Q66"/>
    <mergeCell ref="L69:O69"/>
    <mergeCell ref="L70:O70"/>
    <mergeCell ref="L71:O71"/>
    <mergeCell ref="L72:O72"/>
    <mergeCell ref="B78:I78"/>
    <mergeCell ref="J78:K78"/>
    <mergeCell ref="L78:M78"/>
    <mergeCell ref="N78:O78"/>
    <mergeCell ref="P78:Q78"/>
    <mergeCell ref="P76:Q76"/>
    <mergeCell ref="B73:I73"/>
    <mergeCell ref="J73:K73"/>
    <mergeCell ref="P73:Q73"/>
    <mergeCell ref="B74:I74"/>
    <mergeCell ref="J74:K74"/>
    <mergeCell ref="P74:Q74"/>
    <mergeCell ref="B76:I76"/>
    <mergeCell ref="J76:K76"/>
    <mergeCell ref="L76:M76"/>
    <mergeCell ref="N76:O76"/>
    <mergeCell ref="L73:O73"/>
    <mergeCell ref="L74:O74"/>
    <mergeCell ref="B75:I75"/>
    <mergeCell ref="J75:K75"/>
    <mergeCell ref="L75:M75"/>
    <mergeCell ref="N75:O75"/>
    <mergeCell ref="P75:Q75"/>
    <mergeCell ref="L77:M77"/>
    <mergeCell ref="N77:O77"/>
    <mergeCell ref="P77:Q77"/>
    <mergeCell ref="L85:M85"/>
    <mergeCell ref="N85:O85"/>
    <mergeCell ref="P85:Q85"/>
    <mergeCell ref="B83:I83"/>
    <mergeCell ref="J83:K83"/>
    <mergeCell ref="L83:M83"/>
    <mergeCell ref="N83:O83"/>
    <mergeCell ref="P83:Q83"/>
    <mergeCell ref="B84:I84"/>
    <mergeCell ref="J84:K84"/>
    <mergeCell ref="L84:M84"/>
    <mergeCell ref="N84:O84"/>
    <mergeCell ref="P84:Q84"/>
    <mergeCell ref="B81:I81"/>
    <mergeCell ref="J81:K81"/>
    <mergeCell ref="L81:M81"/>
    <mergeCell ref="N81:O81"/>
    <mergeCell ref="P81:Q81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N91:O91"/>
    <mergeCell ref="P91:Q91"/>
    <mergeCell ref="B92:K92"/>
    <mergeCell ref="L92:M92"/>
    <mergeCell ref="N92:O92"/>
    <mergeCell ref="P92:Q92"/>
    <mergeCell ref="P89:Q89"/>
    <mergeCell ref="N89:O89"/>
    <mergeCell ref="L89:M89"/>
    <mergeCell ref="B89:K89"/>
    <mergeCell ref="B86:I86"/>
    <mergeCell ref="J86:K86"/>
    <mergeCell ref="P86:Q86"/>
    <mergeCell ref="B82:I82"/>
    <mergeCell ref="J82:K82"/>
    <mergeCell ref="L82:M82"/>
    <mergeCell ref="N82:O82"/>
    <mergeCell ref="P82:Q82"/>
    <mergeCell ref="B85:I85"/>
    <mergeCell ref="J85:K85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B90:K90"/>
    <mergeCell ref="L90:M90"/>
    <mergeCell ref="N90:O90"/>
    <mergeCell ref="P90:Q90"/>
    <mergeCell ref="B105:G105"/>
    <mergeCell ref="L105:M105"/>
    <mergeCell ref="N105:O105"/>
    <mergeCell ref="P105:Q105"/>
    <mergeCell ref="B106:G106"/>
    <mergeCell ref="L106:M106"/>
    <mergeCell ref="N106:O106"/>
    <mergeCell ref="P106:Q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115:G115"/>
    <mergeCell ref="L115:M115"/>
    <mergeCell ref="N115:O115"/>
    <mergeCell ref="P115:Q115"/>
    <mergeCell ref="P111:Q111"/>
    <mergeCell ref="B113:G113"/>
    <mergeCell ref="B114:G114"/>
    <mergeCell ref="I104:K108"/>
    <mergeCell ref="I109:K111"/>
    <mergeCell ref="I112:K114"/>
    <mergeCell ref="N113:O113"/>
    <mergeCell ref="P113:Q113"/>
    <mergeCell ref="L114:M114"/>
    <mergeCell ref="N114:O114"/>
    <mergeCell ref="P114:Q114"/>
    <mergeCell ref="I115:K117"/>
    <mergeCell ref="N118:O118"/>
    <mergeCell ref="P118:Q118"/>
    <mergeCell ref="B109:G109"/>
    <mergeCell ref="L109:M109"/>
    <mergeCell ref="N109:O109"/>
    <mergeCell ref="P109:Q109"/>
    <mergeCell ref="B112:G112"/>
    <mergeCell ref="L112:M112"/>
    <mergeCell ref="N112:O112"/>
    <mergeCell ref="P112:Q112"/>
    <mergeCell ref="B107:G107"/>
    <mergeCell ref="B108:G108"/>
    <mergeCell ref="L107:M107"/>
    <mergeCell ref="N107:O107"/>
    <mergeCell ref="P107:Q107"/>
    <mergeCell ref="L108:M108"/>
    <mergeCell ref="N108:O108"/>
    <mergeCell ref="P108:Q108"/>
    <mergeCell ref="B110:G110"/>
    <mergeCell ref="B111:G111"/>
    <mergeCell ref="L110:M110"/>
    <mergeCell ref="N110:O110"/>
    <mergeCell ref="P110:Q110"/>
    <mergeCell ref="L111:M111"/>
    <mergeCell ref="N111:O111"/>
    <mergeCell ref="P116:Q116"/>
    <mergeCell ref="L117:M117"/>
    <mergeCell ref="N117:O117"/>
    <mergeCell ref="P117:Q117"/>
    <mergeCell ref="B116:G116"/>
    <mergeCell ref="B117:G117"/>
    <mergeCell ref="L113:M113"/>
    <mergeCell ref="B123:G123"/>
    <mergeCell ref="L123:M123"/>
    <mergeCell ref="N123:O123"/>
    <mergeCell ref="P123:Q123"/>
    <mergeCell ref="B126:G126"/>
    <mergeCell ref="L126:M126"/>
    <mergeCell ref="N126:O126"/>
    <mergeCell ref="P126:Q126"/>
    <mergeCell ref="B120:G120"/>
    <mergeCell ref="L120:M120"/>
    <mergeCell ref="N120:O120"/>
    <mergeCell ref="P120:Q120"/>
    <mergeCell ref="B122:Q122"/>
    <mergeCell ref="B119:G119"/>
    <mergeCell ref="L119:M119"/>
    <mergeCell ref="N119:O119"/>
    <mergeCell ref="P119:Q119"/>
    <mergeCell ref="B121:G121"/>
    <mergeCell ref="I121:K121"/>
    <mergeCell ref="L121:M121"/>
    <mergeCell ref="N121:O121"/>
    <mergeCell ref="P121:Q121"/>
    <mergeCell ref="L124:M124"/>
    <mergeCell ref="N124:O124"/>
    <mergeCell ref="P124:Q124"/>
    <mergeCell ref="L125:M125"/>
    <mergeCell ref="N125:O125"/>
    <mergeCell ref="P125:Q125"/>
    <mergeCell ref="I118:K120"/>
    <mergeCell ref="I123:K125"/>
    <mergeCell ref="B118:G118"/>
    <mergeCell ref="L118:M118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G127"/>
    <mergeCell ref="L127:M127"/>
    <mergeCell ref="N127:O127"/>
    <mergeCell ref="P127:Q127"/>
    <mergeCell ref="B128:G128"/>
    <mergeCell ref="L128:M128"/>
    <mergeCell ref="N128:O128"/>
    <mergeCell ref="P128:Q128"/>
    <mergeCell ref="I126:K128"/>
    <mergeCell ref="B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43:Q143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48:G148"/>
    <mergeCell ref="I148:K148"/>
    <mergeCell ref="L148:M148"/>
    <mergeCell ref="N148:O148"/>
    <mergeCell ref="P148:Q148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49:C149"/>
    <mergeCell ref="D149:Q149"/>
    <mergeCell ref="B150:Q150"/>
    <mergeCell ref="B151:G151"/>
    <mergeCell ref="I151:K151"/>
    <mergeCell ref="L151:M151"/>
    <mergeCell ref="N151:O151"/>
    <mergeCell ref="P151:Q151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Q161"/>
    <mergeCell ref="B154:G154"/>
    <mergeCell ref="I154:K154"/>
    <mergeCell ref="L154:M154"/>
    <mergeCell ref="N154:O154"/>
    <mergeCell ref="P154:Q154"/>
    <mergeCell ref="B159:G159"/>
    <mergeCell ref="I159:K159"/>
    <mergeCell ref="L159:M159"/>
    <mergeCell ref="N159:O159"/>
    <mergeCell ref="P159:Q159"/>
    <mergeCell ref="B157:G157"/>
    <mergeCell ref="I157:K157"/>
    <mergeCell ref="L157:M157"/>
    <mergeCell ref="N157:O157"/>
    <mergeCell ref="P157:Q157"/>
    <mergeCell ref="B158:G158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I158:K158"/>
    <mergeCell ref="L158:M158"/>
    <mergeCell ref="N158:O158"/>
    <mergeCell ref="P158:Q158"/>
    <mergeCell ref="B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4:C184"/>
    <mergeCell ref="D184:Q184"/>
    <mergeCell ref="B185:Q185"/>
    <mergeCell ref="B186:G186"/>
    <mergeCell ref="I186:K186"/>
    <mergeCell ref="L186:M186"/>
    <mergeCell ref="N186:O186"/>
    <mergeCell ref="P186:Q186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3:Q213"/>
    <mergeCell ref="B214:G214"/>
    <mergeCell ref="I214:K214"/>
    <mergeCell ref="L214:M214"/>
    <mergeCell ref="N214:O214"/>
    <mergeCell ref="P214:Q214"/>
    <mergeCell ref="B211:G211"/>
    <mergeCell ref="I211:K211"/>
    <mergeCell ref="L211:M211"/>
    <mergeCell ref="N211:O211"/>
    <mergeCell ref="P211:Q211"/>
    <mergeCell ref="B212:G212"/>
    <mergeCell ref="I212:K212"/>
    <mergeCell ref="L212:M212"/>
    <mergeCell ref="N212:O212"/>
    <mergeCell ref="P212:Q212"/>
    <mergeCell ref="B209:G209"/>
    <mergeCell ref="I209:K209"/>
    <mergeCell ref="L209:M209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19:C219"/>
    <mergeCell ref="D219:Q219"/>
    <mergeCell ref="B220:Q220"/>
    <mergeCell ref="B221:G221"/>
    <mergeCell ref="I221:K221"/>
    <mergeCell ref="L221:M221"/>
    <mergeCell ref="N221:O221"/>
    <mergeCell ref="P221:Q221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32:G232"/>
    <mergeCell ref="I232:K232"/>
    <mergeCell ref="L232:M232"/>
    <mergeCell ref="N232:O232"/>
    <mergeCell ref="P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4:C254"/>
    <mergeCell ref="D254:Q254"/>
    <mergeCell ref="B255:Q255"/>
    <mergeCell ref="B256:G256"/>
    <mergeCell ref="I256:K256"/>
    <mergeCell ref="L256:M256"/>
    <mergeCell ref="N256:O256"/>
    <mergeCell ref="P256:Q256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Q283"/>
    <mergeCell ref="B284:G284"/>
    <mergeCell ref="I284:K284"/>
    <mergeCell ref="L284:M284"/>
    <mergeCell ref="N284:O284"/>
    <mergeCell ref="P284:Q284"/>
    <mergeCell ref="B281:G281"/>
    <mergeCell ref="I281:K281"/>
    <mergeCell ref="L281:M281"/>
    <mergeCell ref="N281:O281"/>
    <mergeCell ref="P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89:C289"/>
    <mergeCell ref="D289:Q289"/>
    <mergeCell ref="B290:Q290"/>
    <mergeCell ref="B291:G291"/>
    <mergeCell ref="I291:K291"/>
    <mergeCell ref="L291:M291"/>
    <mergeCell ref="N291:O291"/>
    <mergeCell ref="P291:Q291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4:C324"/>
    <mergeCell ref="D324:Q324"/>
    <mergeCell ref="B325:Q325"/>
    <mergeCell ref="B326:G326"/>
    <mergeCell ref="I326:K326"/>
    <mergeCell ref="L326:M326"/>
    <mergeCell ref="N326:O326"/>
    <mergeCell ref="P326:Q326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G344"/>
    <mergeCell ref="I344:K344"/>
    <mergeCell ref="L344:M344"/>
    <mergeCell ref="N344:O344"/>
    <mergeCell ref="P344:Q344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59:C359"/>
    <mergeCell ref="D359:Q359"/>
    <mergeCell ref="B360:Q360"/>
    <mergeCell ref="B361:G361"/>
    <mergeCell ref="I361:K361"/>
    <mergeCell ref="L361:M361"/>
    <mergeCell ref="N361:O361"/>
    <mergeCell ref="P361:Q361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72:G372"/>
    <mergeCell ref="I372:K372"/>
    <mergeCell ref="L372:M372"/>
    <mergeCell ref="N372:O372"/>
    <mergeCell ref="P372:Q372"/>
    <mergeCell ref="B373:G373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82:Q382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I389:K389"/>
    <mergeCell ref="L389:M389"/>
    <mergeCell ref="N389:O389"/>
    <mergeCell ref="P389:Q389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4:G384"/>
    <mergeCell ref="I384:K384"/>
    <mergeCell ref="L384:M384"/>
    <mergeCell ref="N384:O384"/>
    <mergeCell ref="P384:Q384"/>
    <mergeCell ref="B385:G385"/>
    <mergeCell ref="I385:K385"/>
    <mergeCell ref="L385:M385"/>
    <mergeCell ref="N385:O385"/>
    <mergeCell ref="P385:Q385"/>
    <mergeCell ref="P18:Q18"/>
    <mergeCell ref="P21:Q21"/>
    <mergeCell ref="P25:Q25"/>
    <mergeCell ref="P19:Q19"/>
    <mergeCell ref="P22:Q22"/>
    <mergeCell ref="L86:O86"/>
    <mergeCell ref="M401:O401"/>
    <mergeCell ref="I395:K395"/>
    <mergeCell ref="B395:G395"/>
    <mergeCell ref="I400:K400"/>
    <mergeCell ref="B392:G392"/>
    <mergeCell ref="I392:K392"/>
    <mergeCell ref="L392:M392"/>
    <mergeCell ref="N392:O392"/>
    <mergeCell ref="P392:Q392"/>
    <mergeCell ref="B393:G393"/>
    <mergeCell ref="I393:K393"/>
    <mergeCell ref="L393:M393"/>
    <mergeCell ref="N393:O393"/>
    <mergeCell ref="P393:Q393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88:Q388"/>
    <mergeCell ref="B389:G389"/>
  </mergeCells>
  <pageMargins left="0.51181102362204722" right="0.11811023622047245" top="0.74803149606299213" bottom="0.15748031496062992" header="0.31496062992125984" footer="0.11811023622047245"/>
  <pageSetup paperSize="9" scale="81" orientation="landscape" r:id="rId1"/>
  <rowBreaks count="3" manualBreakCount="3">
    <brk id="45" max="16" man="1"/>
    <brk id="111" max="16" man="1"/>
    <brk id="148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7030A0"/>
  </sheetPr>
  <dimension ref="A1:N66"/>
  <sheetViews>
    <sheetView view="pageBreakPreview" zoomScale="70" zoomScaleNormal="100" zoomScaleSheetLayoutView="70" workbookViewId="0">
      <selection activeCell="P25" sqref="P25:Q25"/>
    </sheetView>
  </sheetViews>
  <sheetFormatPr defaultColWidth="9" defaultRowHeight="15" x14ac:dyDescent="0.25"/>
  <cols>
    <col min="1" max="1" width="3" style="107" customWidth="1"/>
    <col min="2" max="2" width="4.85546875" style="107" customWidth="1"/>
    <col min="3" max="3" width="9.85546875" style="107" customWidth="1"/>
    <col min="4" max="8" width="10" style="107" customWidth="1"/>
    <col min="9" max="9" width="15.85546875" style="107" customWidth="1"/>
    <col min="10" max="10" width="10" style="107" customWidth="1"/>
    <col min="11" max="12" width="31.5703125" style="107" customWidth="1"/>
    <col min="13" max="13" width="40.7109375" style="108" customWidth="1"/>
    <col min="14" max="14" width="51.85546875" style="108" customWidth="1"/>
    <col min="15" max="15" width="9" style="108" customWidth="1"/>
    <col min="16" max="16384" width="9" style="108"/>
  </cols>
  <sheetData>
    <row r="1" spans="1:14" ht="11.25" customHeight="1" x14ac:dyDescent="0.25"/>
    <row r="2" spans="1:14" ht="27" customHeight="1" x14ac:dyDescent="0.25">
      <c r="A2" s="420" t="s">
        <v>178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</row>
    <row r="3" spans="1:14" ht="39" customHeight="1" thickBot="1" x14ac:dyDescent="0.3">
      <c r="A3" s="109"/>
      <c r="B3" s="421" t="s">
        <v>356</v>
      </c>
      <c r="C3" s="421"/>
      <c r="D3" s="421"/>
      <c r="E3" s="421"/>
      <c r="F3" s="421"/>
      <c r="G3" s="421"/>
      <c r="H3" s="421"/>
      <c r="I3" s="421"/>
      <c r="J3" s="421"/>
      <c r="K3" s="421"/>
      <c r="L3" s="421"/>
      <c r="M3" s="421"/>
      <c r="N3" s="421"/>
    </row>
    <row r="4" spans="1:14" ht="12" customHeight="1" x14ac:dyDescent="0.25">
      <c r="A4" s="422" t="s">
        <v>31</v>
      </c>
      <c r="B4" s="423"/>
      <c r="C4" s="426" t="s">
        <v>251</v>
      </c>
      <c r="D4" s="423" t="s">
        <v>252</v>
      </c>
      <c r="E4" s="423"/>
      <c r="F4" s="423"/>
      <c r="G4" s="423"/>
      <c r="H4" s="423"/>
      <c r="I4" s="423"/>
      <c r="J4" s="423" t="s">
        <v>48</v>
      </c>
      <c r="K4" s="423" t="s">
        <v>253</v>
      </c>
      <c r="L4" s="423" t="s">
        <v>254</v>
      </c>
      <c r="M4" s="428" t="s">
        <v>255</v>
      </c>
      <c r="N4" s="428" t="s">
        <v>256</v>
      </c>
    </row>
    <row r="5" spans="1:14" ht="17.25" customHeight="1" x14ac:dyDescent="0.25">
      <c r="A5" s="424"/>
      <c r="B5" s="425"/>
      <c r="C5" s="427"/>
      <c r="D5" s="425"/>
      <c r="E5" s="425"/>
      <c r="F5" s="425"/>
      <c r="G5" s="425"/>
      <c r="H5" s="425"/>
      <c r="I5" s="425"/>
      <c r="J5" s="425"/>
      <c r="K5" s="425"/>
      <c r="L5" s="425"/>
      <c r="M5" s="429"/>
      <c r="N5" s="429"/>
    </row>
    <row r="6" spans="1:14" ht="11.1" customHeight="1" x14ac:dyDescent="0.25">
      <c r="A6" s="415">
        <v>1</v>
      </c>
      <c r="B6" s="416"/>
      <c r="C6" s="110">
        <v>2</v>
      </c>
      <c r="D6" s="416">
        <v>3</v>
      </c>
      <c r="E6" s="416"/>
      <c r="F6" s="416"/>
      <c r="G6" s="416"/>
      <c r="H6" s="416"/>
      <c r="I6" s="416"/>
      <c r="J6" s="110">
        <v>4</v>
      </c>
      <c r="K6" s="110">
        <v>5</v>
      </c>
      <c r="L6" s="110">
        <v>6</v>
      </c>
      <c r="M6" s="111">
        <v>6</v>
      </c>
      <c r="N6" s="111">
        <v>6</v>
      </c>
    </row>
    <row r="7" spans="1:14" ht="15.75" customHeight="1" x14ac:dyDescent="0.25">
      <c r="A7" s="417"/>
      <c r="B7" s="418"/>
      <c r="C7" s="112" t="s">
        <v>14</v>
      </c>
      <c r="D7" s="419" t="s">
        <v>16</v>
      </c>
      <c r="E7" s="393"/>
      <c r="F7" s="393"/>
      <c r="G7" s="393"/>
      <c r="H7" s="393"/>
      <c r="I7" s="393"/>
      <c r="J7" s="393"/>
      <c r="K7" s="393"/>
      <c r="L7" s="393"/>
      <c r="M7" s="393"/>
      <c r="N7" s="393"/>
    </row>
    <row r="8" spans="1:14" s="116" customFormat="1" ht="64.5" customHeight="1" x14ac:dyDescent="0.25">
      <c r="A8" s="397" t="s">
        <v>257</v>
      </c>
      <c r="B8" s="397"/>
      <c r="C8" s="112" t="s">
        <v>14</v>
      </c>
      <c r="D8" s="398" t="s">
        <v>258</v>
      </c>
      <c r="E8" s="398"/>
      <c r="F8" s="398"/>
      <c r="G8" s="398"/>
      <c r="H8" s="398"/>
      <c r="I8" s="398"/>
      <c r="J8" s="113"/>
      <c r="K8" s="114"/>
      <c r="L8" s="114"/>
      <c r="M8" s="115" t="s">
        <v>357</v>
      </c>
      <c r="N8" s="115" t="s">
        <v>355</v>
      </c>
    </row>
    <row r="9" spans="1:14" s="116" customFormat="1" ht="22.5" customHeight="1" x14ac:dyDescent="0.25">
      <c r="A9" s="389" t="s">
        <v>259</v>
      </c>
      <c r="B9" s="390"/>
      <c r="C9" s="390"/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</row>
    <row r="10" spans="1:14" s="116" customFormat="1" ht="24" customHeight="1" x14ac:dyDescent="0.25">
      <c r="A10" s="391">
        <v>1</v>
      </c>
      <c r="B10" s="392"/>
      <c r="C10" s="117" t="s">
        <v>14</v>
      </c>
      <c r="D10" s="412" t="s">
        <v>65</v>
      </c>
      <c r="E10" s="413"/>
      <c r="F10" s="413"/>
      <c r="G10" s="413"/>
      <c r="H10" s="413"/>
      <c r="I10" s="414"/>
      <c r="J10" s="118" t="s">
        <v>72</v>
      </c>
      <c r="K10" s="118">
        <v>61</v>
      </c>
      <c r="L10" s="118">
        <v>61</v>
      </c>
      <c r="M10" s="115"/>
      <c r="N10" s="115"/>
    </row>
    <row r="11" spans="1:14" ht="22.5" customHeight="1" x14ac:dyDescent="0.25">
      <c r="A11" s="391" t="s">
        <v>260</v>
      </c>
      <c r="B11" s="392"/>
      <c r="C11" s="117" t="s">
        <v>14</v>
      </c>
      <c r="D11" s="404" t="s">
        <v>66</v>
      </c>
      <c r="E11" s="405"/>
      <c r="F11" s="405"/>
      <c r="G11" s="405"/>
      <c r="H11" s="405"/>
      <c r="I11" s="406"/>
      <c r="J11" s="118" t="s">
        <v>72</v>
      </c>
      <c r="K11" s="118">
        <v>594</v>
      </c>
      <c r="L11" s="118">
        <v>594</v>
      </c>
      <c r="M11" s="115"/>
      <c r="N11" s="115"/>
    </row>
    <row r="12" spans="1:14" ht="28.5" customHeight="1" x14ac:dyDescent="0.25">
      <c r="A12" s="391" t="s">
        <v>261</v>
      </c>
      <c r="B12" s="392"/>
      <c r="C12" s="117" t="s">
        <v>14</v>
      </c>
      <c r="D12" s="404" t="s">
        <v>262</v>
      </c>
      <c r="E12" s="405"/>
      <c r="F12" s="405"/>
      <c r="G12" s="405"/>
      <c r="H12" s="405"/>
      <c r="I12" s="406"/>
      <c r="J12" s="118" t="s">
        <v>72</v>
      </c>
      <c r="K12" s="119">
        <f>K13+K14</f>
        <v>1404.1000000000001</v>
      </c>
      <c r="L12" s="119">
        <f>L13+L14</f>
        <v>1404.1000000000001</v>
      </c>
      <c r="M12" s="115"/>
      <c r="N12" s="115"/>
    </row>
    <row r="13" spans="1:14" ht="20.25" customHeight="1" x14ac:dyDescent="0.25">
      <c r="A13" s="391"/>
      <c r="B13" s="392"/>
      <c r="C13" s="117"/>
      <c r="D13" s="404" t="s">
        <v>293</v>
      </c>
      <c r="E13" s="405"/>
      <c r="F13" s="405"/>
      <c r="G13" s="405"/>
      <c r="H13" s="405"/>
      <c r="I13" s="406"/>
      <c r="J13" s="118" t="s">
        <v>72</v>
      </c>
      <c r="K13" s="119">
        <v>1399.9</v>
      </c>
      <c r="L13" s="119">
        <v>1399.9</v>
      </c>
      <c r="M13" s="115"/>
      <c r="N13" s="115"/>
    </row>
    <row r="14" spans="1:14" ht="18.75" customHeight="1" x14ac:dyDescent="0.25">
      <c r="A14" s="391"/>
      <c r="B14" s="392"/>
      <c r="C14" s="117"/>
      <c r="D14" s="404" t="s">
        <v>294</v>
      </c>
      <c r="E14" s="405"/>
      <c r="F14" s="405"/>
      <c r="G14" s="405"/>
      <c r="H14" s="405"/>
      <c r="I14" s="406"/>
      <c r="J14" s="118" t="s">
        <v>72</v>
      </c>
      <c r="K14" s="118">
        <v>4.2</v>
      </c>
      <c r="L14" s="118">
        <v>4.2</v>
      </c>
      <c r="M14" s="115"/>
      <c r="N14" s="115"/>
    </row>
    <row r="15" spans="1:14" ht="34.5" customHeight="1" x14ac:dyDescent="0.25">
      <c r="A15" s="391" t="s">
        <v>263</v>
      </c>
      <c r="B15" s="392"/>
      <c r="C15" s="117" t="s">
        <v>14</v>
      </c>
      <c r="D15" s="404" t="s">
        <v>264</v>
      </c>
      <c r="E15" s="405"/>
      <c r="F15" s="405"/>
      <c r="G15" s="405"/>
      <c r="H15" s="405"/>
      <c r="I15" s="406"/>
      <c r="J15" s="118" t="s">
        <v>72</v>
      </c>
      <c r="K15" s="119">
        <f>K16+K17</f>
        <v>265.64999999999998</v>
      </c>
      <c r="L15" s="119">
        <f>L16+L17</f>
        <v>265.64999999999998</v>
      </c>
      <c r="M15" s="115"/>
      <c r="N15" s="115"/>
    </row>
    <row r="16" spans="1:14" ht="20.25" customHeight="1" x14ac:dyDescent="0.25">
      <c r="A16" s="391"/>
      <c r="B16" s="392"/>
      <c r="C16" s="117"/>
      <c r="D16" s="404" t="s">
        <v>293</v>
      </c>
      <c r="E16" s="405"/>
      <c r="F16" s="405"/>
      <c r="G16" s="405"/>
      <c r="H16" s="405"/>
      <c r="I16" s="406"/>
      <c r="J16" s="118" t="s">
        <v>72</v>
      </c>
      <c r="K16" s="119">
        <v>261.14999999999998</v>
      </c>
      <c r="L16" s="119">
        <v>261.14999999999998</v>
      </c>
      <c r="M16" s="115"/>
      <c r="N16" s="115"/>
    </row>
    <row r="17" spans="1:14" ht="18.75" customHeight="1" x14ac:dyDescent="0.25">
      <c r="A17" s="391"/>
      <c r="B17" s="392"/>
      <c r="C17" s="117"/>
      <c r="D17" s="404" t="s">
        <v>294</v>
      </c>
      <c r="E17" s="405"/>
      <c r="F17" s="405"/>
      <c r="G17" s="405"/>
      <c r="H17" s="405"/>
      <c r="I17" s="406"/>
      <c r="J17" s="118" t="s">
        <v>72</v>
      </c>
      <c r="K17" s="119">
        <v>4.5</v>
      </c>
      <c r="L17" s="119">
        <v>4.5</v>
      </c>
      <c r="M17" s="115"/>
      <c r="N17" s="115"/>
    </row>
    <row r="18" spans="1:14" ht="22.5" customHeight="1" x14ac:dyDescent="0.25">
      <c r="A18" s="391" t="s">
        <v>265</v>
      </c>
      <c r="B18" s="392"/>
      <c r="C18" s="117" t="s">
        <v>14</v>
      </c>
      <c r="D18" s="404" t="s">
        <v>266</v>
      </c>
      <c r="E18" s="405"/>
      <c r="F18" s="405"/>
      <c r="G18" s="405"/>
      <c r="H18" s="405"/>
      <c r="I18" s="406"/>
      <c r="J18" s="118" t="s">
        <v>72</v>
      </c>
      <c r="K18" s="119">
        <f>K19+K20</f>
        <v>239.75</v>
      </c>
      <c r="L18" s="119">
        <f>L19+L20</f>
        <v>239.75</v>
      </c>
      <c r="M18" s="115"/>
      <c r="N18" s="115"/>
    </row>
    <row r="19" spans="1:14" ht="20.25" customHeight="1" x14ac:dyDescent="0.25">
      <c r="A19" s="391"/>
      <c r="B19" s="392"/>
      <c r="C19" s="117"/>
      <c r="D19" s="404" t="s">
        <v>293</v>
      </c>
      <c r="E19" s="405"/>
      <c r="F19" s="405"/>
      <c r="G19" s="405"/>
      <c r="H19" s="405"/>
      <c r="I19" s="406"/>
      <c r="J19" s="118" t="s">
        <v>72</v>
      </c>
      <c r="K19" s="119">
        <v>232.3</v>
      </c>
      <c r="L19" s="119">
        <v>232.3</v>
      </c>
      <c r="M19" s="115"/>
      <c r="N19" s="115"/>
    </row>
    <row r="20" spans="1:14" ht="18.75" customHeight="1" x14ac:dyDescent="0.25">
      <c r="A20" s="391"/>
      <c r="B20" s="392"/>
      <c r="C20" s="117"/>
      <c r="D20" s="404" t="s">
        <v>294</v>
      </c>
      <c r="E20" s="405"/>
      <c r="F20" s="405"/>
      <c r="G20" s="405"/>
      <c r="H20" s="405"/>
      <c r="I20" s="406"/>
      <c r="J20" s="118" t="s">
        <v>72</v>
      </c>
      <c r="K20" s="119">
        <v>7.45</v>
      </c>
      <c r="L20" s="119">
        <v>7.45</v>
      </c>
      <c r="M20" s="115"/>
      <c r="N20" s="115"/>
    </row>
    <row r="21" spans="1:14" ht="22.5" customHeight="1" x14ac:dyDescent="0.25">
      <c r="A21" s="407" t="s">
        <v>267</v>
      </c>
      <c r="B21" s="408"/>
      <c r="C21" s="117" t="s">
        <v>14</v>
      </c>
      <c r="D21" s="404" t="s">
        <v>268</v>
      </c>
      <c r="E21" s="405"/>
      <c r="F21" s="405"/>
      <c r="G21" s="405"/>
      <c r="H21" s="405"/>
      <c r="I21" s="406"/>
      <c r="J21" s="118" t="s">
        <v>72</v>
      </c>
      <c r="K21" s="119">
        <f>K22+K23</f>
        <v>1570.75</v>
      </c>
      <c r="L21" s="119">
        <f>L22+L23</f>
        <v>1570.75</v>
      </c>
      <c r="M21" s="115"/>
      <c r="N21" s="115"/>
    </row>
    <row r="22" spans="1:14" ht="20.25" customHeight="1" x14ac:dyDescent="0.25">
      <c r="A22" s="391"/>
      <c r="B22" s="392"/>
      <c r="C22" s="117"/>
      <c r="D22" s="404" t="s">
        <v>293</v>
      </c>
      <c r="E22" s="405"/>
      <c r="F22" s="405"/>
      <c r="G22" s="405"/>
      <c r="H22" s="405"/>
      <c r="I22" s="406"/>
      <c r="J22" s="118" t="s">
        <v>72</v>
      </c>
      <c r="K22" s="119">
        <v>1333.55</v>
      </c>
      <c r="L22" s="119">
        <v>1333.55</v>
      </c>
      <c r="M22" s="115"/>
      <c r="N22" s="115"/>
    </row>
    <row r="23" spans="1:14" ht="18.75" customHeight="1" x14ac:dyDescent="0.25">
      <c r="A23" s="391"/>
      <c r="B23" s="392"/>
      <c r="C23" s="117"/>
      <c r="D23" s="404" t="s">
        <v>294</v>
      </c>
      <c r="E23" s="405"/>
      <c r="F23" s="405"/>
      <c r="G23" s="405"/>
      <c r="H23" s="405"/>
      <c r="I23" s="406"/>
      <c r="J23" s="118" t="s">
        <v>72</v>
      </c>
      <c r="K23" s="119">
        <v>237.2</v>
      </c>
      <c r="L23" s="119">
        <v>237.2</v>
      </c>
      <c r="M23" s="115"/>
      <c r="N23" s="115"/>
    </row>
    <row r="24" spans="1:14" ht="22.5" customHeight="1" x14ac:dyDescent="0.25">
      <c r="A24" s="407" t="s">
        <v>269</v>
      </c>
      <c r="B24" s="408"/>
      <c r="C24" s="117" t="s">
        <v>14</v>
      </c>
      <c r="D24" s="409" t="s">
        <v>270</v>
      </c>
      <c r="E24" s="410"/>
      <c r="F24" s="410"/>
      <c r="G24" s="410"/>
      <c r="H24" s="410"/>
      <c r="I24" s="411"/>
      <c r="J24" s="118" t="s">
        <v>72</v>
      </c>
      <c r="K24" s="119">
        <f>K25+K26</f>
        <v>3480.25</v>
      </c>
      <c r="L24" s="119">
        <f>L25+L26</f>
        <v>3480.25</v>
      </c>
      <c r="M24" s="115"/>
      <c r="N24" s="115"/>
    </row>
    <row r="25" spans="1:14" ht="20.25" customHeight="1" x14ac:dyDescent="0.25">
      <c r="A25" s="391"/>
      <c r="B25" s="392"/>
      <c r="C25" s="117"/>
      <c r="D25" s="404" t="s">
        <v>293</v>
      </c>
      <c r="E25" s="405"/>
      <c r="F25" s="405"/>
      <c r="G25" s="405"/>
      <c r="H25" s="405"/>
      <c r="I25" s="406"/>
      <c r="J25" s="118" t="s">
        <v>72</v>
      </c>
      <c r="K25" s="119">
        <f>K13+K16+K19+K22</f>
        <v>3226.9</v>
      </c>
      <c r="L25" s="119">
        <f>L13+L16+L19+L22</f>
        <v>3226.9</v>
      </c>
      <c r="M25" s="115"/>
      <c r="N25" s="115"/>
    </row>
    <row r="26" spans="1:14" ht="18.75" customHeight="1" x14ac:dyDescent="0.25">
      <c r="A26" s="391"/>
      <c r="B26" s="392"/>
      <c r="C26" s="117"/>
      <c r="D26" s="404" t="s">
        <v>294</v>
      </c>
      <c r="E26" s="405"/>
      <c r="F26" s="405"/>
      <c r="G26" s="405"/>
      <c r="H26" s="405"/>
      <c r="I26" s="406"/>
      <c r="J26" s="118" t="s">
        <v>72</v>
      </c>
      <c r="K26" s="119">
        <f>K14+K17+K20+K23</f>
        <v>253.35</v>
      </c>
      <c r="L26" s="119">
        <f>L14+L17+L20+L23</f>
        <v>253.35</v>
      </c>
      <c r="M26" s="115"/>
      <c r="N26" s="115"/>
    </row>
    <row r="27" spans="1:14" s="116" customFormat="1" ht="21.75" customHeight="1" x14ac:dyDescent="0.25">
      <c r="A27" s="389" t="s">
        <v>271</v>
      </c>
      <c r="B27" s="390"/>
      <c r="C27" s="390"/>
      <c r="D27" s="390"/>
      <c r="E27" s="390"/>
      <c r="F27" s="390"/>
      <c r="G27" s="390"/>
      <c r="H27" s="390"/>
      <c r="I27" s="390"/>
      <c r="J27" s="390"/>
      <c r="K27" s="390"/>
      <c r="L27" s="390"/>
      <c r="M27" s="390"/>
      <c r="N27" s="390"/>
    </row>
    <row r="28" spans="1:14" ht="24" customHeight="1" x14ac:dyDescent="0.25">
      <c r="A28" s="391">
        <v>1</v>
      </c>
      <c r="B28" s="392"/>
      <c r="C28" s="117" t="s">
        <v>14</v>
      </c>
      <c r="D28" s="399" t="s">
        <v>272</v>
      </c>
      <c r="E28" s="400"/>
      <c r="F28" s="400"/>
      <c r="G28" s="400"/>
      <c r="H28" s="400"/>
      <c r="I28" s="401"/>
      <c r="J28" s="120" t="s">
        <v>75</v>
      </c>
      <c r="K28" s="120">
        <f>K29+K30</f>
        <v>18533</v>
      </c>
      <c r="L28" s="120">
        <f>L29+L30</f>
        <v>18533</v>
      </c>
      <c r="M28" s="115"/>
      <c r="N28" s="115"/>
    </row>
    <row r="29" spans="1:14" ht="20.25" customHeight="1" x14ac:dyDescent="0.25">
      <c r="A29" s="391"/>
      <c r="B29" s="392"/>
      <c r="C29" s="117"/>
      <c r="D29" s="404" t="s">
        <v>289</v>
      </c>
      <c r="E29" s="405"/>
      <c r="F29" s="405"/>
      <c r="G29" s="405"/>
      <c r="H29" s="405"/>
      <c r="I29" s="406"/>
      <c r="J29" s="120" t="s">
        <v>75</v>
      </c>
      <c r="K29" s="118">
        <v>8859</v>
      </c>
      <c r="L29" s="118">
        <v>8859</v>
      </c>
      <c r="M29" s="115"/>
      <c r="N29" s="115"/>
    </row>
    <row r="30" spans="1:14" ht="18.75" customHeight="1" x14ac:dyDescent="0.25">
      <c r="A30" s="391"/>
      <c r="B30" s="392"/>
      <c r="C30" s="117"/>
      <c r="D30" s="404" t="s">
        <v>290</v>
      </c>
      <c r="E30" s="405"/>
      <c r="F30" s="405"/>
      <c r="G30" s="405"/>
      <c r="H30" s="405"/>
      <c r="I30" s="406"/>
      <c r="J30" s="120" t="s">
        <v>75</v>
      </c>
      <c r="K30" s="118">
        <v>9674</v>
      </c>
      <c r="L30" s="118">
        <v>9674</v>
      </c>
      <c r="M30" s="115"/>
      <c r="N30" s="115"/>
    </row>
    <row r="31" spans="1:14" ht="22.5" customHeight="1" x14ac:dyDescent="0.25">
      <c r="A31" s="391" t="s">
        <v>260</v>
      </c>
      <c r="B31" s="392"/>
      <c r="C31" s="117" t="s">
        <v>14</v>
      </c>
      <c r="D31" s="399" t="s">
        <v>138</v>
      </c>
      <c r="E31" s="400"/>
      <c r="F31" s="400"/>
      <c r="G31" s="400"/>
      <c r="H31" s="400"/>
      <c r="I31" s="401"/>
      <c r="J31" s="120" t="s">
        <v>75</v>
      </c>
      <c r="K31" s="120">
        <f>K32+K33</f>
        <v>21025</v>
      </c>
      <c r="L31" s="120">
        <f>L32+L33</f>
        <v>21025</v>
      </c>
      <c r="M31" s="115"/>
      <c r="N31" s="115"/>
    </row>
    <row r="32" spans="1:14" ht="20.25" customHeight="1" x14ac:dyDescent="0.25">
      <c r="A32" s="391"/>
      <c r="B32" s="392"/>
      <c r="C32" s="117"/>
      <c r="D32" s="404" t="s">
        <v>291</v>
      </c>
      <c r="E32" s="405"/>
      <c r="F32" s="405"/>
      <c r="G32" s="405"/>
      <c r="H32" s="405"/>
      <c r="I32" s="406"/>
      <c r="J32" s="120" t="s">
        <v>75</v>
      </c>
      <c r="K32" s="118">
        <v>10145</v>
      </c>
      <c r="L32" s="118">
        <v>10145</v>
      </c>
      <c r="M32" s="208"/>
      <c r="N32" s="208"/>
    </row>
    <row r="33" spans="1:14" ht="18.75" customHeight="1" x14ac:dyDescent="0.25">
      <c r="A33" s="391"/>
      <c r="B33" s="392"/>
      <c r="C33" s="117"/>
      <c r="D33" s="404" t="s">
        <v>292</v>
      </c>
      <c r="E33" s="405"/>
      <c r="F33" s="405"/>
      <c r="G33" s="405"/>
      <c r="H33" s="405"/>
      <c r="I33" s="406"/>
      <c r="J33" s="120" t="s">
        <v>75</v>
      </c>
      <c r="K33" s="118">
        <v>10880</v>
      </c>
      <c r="L33" s="118">
        <v>10880</v>
      </c>
      <c r="M33" s="208"/>
      <c r="N33" s="208"/>
    </row>
    <row r="34" spans="1:14" s="116" customFormat="1" ht="19.5" customHeight="1" x14ac:dyDescent="0.25">
      <c r="A34" s="389" t="s">
        <v>273</v>
      </c>
      <c r="B34" s="390"/>
      <c r="C34" s="390"/>
      <c r="D34" s="390"/>
      <c r="E34" s="390"/>
      <c r="F34" s="390"/>
      <c r="G34" s="390"/>
      <c r="H34" s="390"/>
      <c r="I34" s="390"/>
      <c r="J34" s="390"/>
      <c r="K34" s="390"/>
      <c r="L34" s="390"/>
      <c r="M34" s="390"/>
      <c r="N34" s="390"/>
    </row>
    <row r="35" spans="1:14" ht="35.25" customHeight="1" x14ac:dyDescent="0.25">
      <c r="A35" s="391">
        <v>1</v>
      </c>
      <c r="B35" s="392"/>
      <c r="C35" s="117" t="s">
        <v>14</v>
      </c>
      <c r="D35" s="399" t="s">
        <v>274</v>
      </c>
      <c r="E35" s="400"/>
      <c r="F35" s="400"/>
      <c r="G35" s="400"/>
      <c r="H35" s="400"/>
      <c r="I35" s="401"/>
      <c r="J35" s="120" t="s">
        <v>35</v>
      </c>
      <c r="K35" s="120" t="s">
        <v>353</v>
      </c>
      <c r="L35" s="120" t="s">
        <v>361</v>
      </c>
      <c r="M35" s="402" t="s">
        <v>357</v>
      </c>
      <c r="N35" s="402" t="s">
        <v>355</v>
      </c>
    </row>
    <row r="36" spans="1:14" ht="37.5" customHeight="1" x14ac:dyDescent="0.25">
      <c r="A36" s="391" t="s">
        <v>260</v>
      </c>
      <c r="B36" s="392"/>
      <c r="C36" s="117" t="s">
        <v>14</v>
      </c>
      <c r="D36" s="399" t="s">
        <v>76</v>
      </c>
      <c r="E36" s="400"/>
      <c r="F36" s="400"/>
      <c r="G36" s="400"/>
      <c r="H36" s="400"/>
      <c r="I36" s="401"/>
      <c r="J36" s="120" t="s">
        <v>35</v>
      </c>
      <c r="K36" s="120" t="s">
        <v>352</v>
      </c>
      <c r="L36" s="120" t="s">
        <v>362</v>
      </c>
      <c r="M36" s="403"/>
      <c r="N36" s="403"/>
    </row>
    <row r="37" spans="1:14" ht="46.5" customHeight="1" x14ac:dyDescent="0.25">
      <c r="A37" s="391" t="s">
        <v>261</v>
      </c>
      <c r="B37" s="392"/>
      <c r="C37" s="117" t="s">
        <v>14</v>
      </c>
      <c r="D37" s="399" t="s">
        <v>78</v>
      </c>
      <c r="E37" s="400"/>
      <c r="F37" s="400"/>
      <c r="G37" s="400"/>
      <c r="H37" s="400"/>
      <c r="I37" s="401"/>
      <c r="J37" s="120" t="s">
        <v>77</v>
      </c>
      <c r="K37" s="120" t="s">
        <v>331</v>
      </c>
      <c r="L37" s="120" t="s">
        <v>331</v>
      </c>
      <c r="M37" s="115"/>
      <c r="N37" s="115"/>
    </row>
    <row r="38" spans="1:14" s="116" customFormat="1" ht="19.5" customHeight="1" x14ac:dyDescent="0.25">
      <c r="A38" s="389" t="s">
        <v>275</v>
      </c>
      <c r="B38" s="390"/>
      <c r="C38" s="390"/>
      <c r="D38" s="390"/>
      <c r="E38" s="390"/>
      <c r="F38" s="390"/>
      <c r="G38" s="390"/>
      <c r="H38" s="390"/>
      <c r="I38" s="390"/>
      <c r="J38" s="390"/>
      <c r="K38" s="390"/>
      <c r="L38" s="390"/>
      <c r="M38" s="390"/>
      <c r="N38" s="390"/>
    </row>
    <row r="39" spans="1:14" ht="22.5" customHeight="1" x14ac:dyDescent="0.25">
      <c r="A39" s="391">
        <v>1</v>
      </c>
      <c r="B39" s="392"/>
      <c r="C39" s="117" t="s">
        <v>14</v>
      </c>
      <c r="D39" s="399" t="s">
        <v>79</v>
      </c>
      <c r="E39" s="400"/>
      <c r="F39" s="400"/>
      <c r="G39" s="400"/>
      <c r="H39" s="400"/>
      <c r="I39" s="401"/>
      <c r="J39" s="120" t="s">
        <v>72</v>
      </c>
      <c r="K39" s="120">
        <v>100</v>
      </c>
      <c r="L39" s="120">
        <v>100</v>
      </c>
      <c r="M39" s="121"/>
      <c r="N39" s="121"/>
    </row>
    <row r="40" spans="1:14" ht="53.25" customHeight="1" x14ac:dyDescent="0.25">
      <c r="A40" s="391" t="s">
        <v>260</v>
      </c>
      <c r="B40" s="392"/>
      <c r="C40" s="117" t="s">
        <v>14</v>
      </c>
      <c r="D40" s="399" t="s">
        <v>80</v>
      </c>
      <c r="E40" s="400"/>
      <c r="F40" s="400"/>
      <c r="G40" s="400"/>
      <c r="H40" s="400"/>
      <c r="I40" s="401"/>
      <c r="J40" s="120" t="s">
        <v>81</v>
      </c>
      <c r="K40" s="120" t="s">
        <v>349</v>
      </c>
      <c r="L40" s="120" t="s">
        <v>349</v>
      </c>
      <c r="M40" s="121"/>
      <c r="N40" s="121"/>
    </row>
    <row r="41" spans="1:14" s="122" customFormat="1" ht="64.5" customHeight="1" x14ac:dyDescent="0.25">
      <c r="A41" s="397" t="s">
        <v>260</v>
      </c>
      <c r="B41" s="397"/>
      <c r="C41" s="112" t="s">
        <v>14</v>
      </c>
      <c r="D41" s="398" t="s">
        <v>276</v>
      </c>
      <c r="E41" s="398"/>
      <c r="F41" s="398"/>
      <c r="G41" s="398"/>
      <c r="H41" s="398"/>
      <c r="I41" s="398"/>
      <c r="J41" s="113"/>
      <c r="K41" s="114"/>
      <c r="L41" s="114"/>
      <c r="M41" s="115" t="s">
        <v>357</v>
      </c>
      <c r="N41" s="115" t="s">
        <v>355</v>
      </c>
    </row>
    <row r="42" spans="1:14" s="122" customFormat="1" ht="17.25" customHeight="1" x14ac:dyDescent="0.25">
      <c r="A42" s="389" t="s">
        <v>259</v>
      </c>
      <c r="B42" s="390"/>
      <c r="C42" s="390"/>
      <c r="D42" s="390"/>
      <c r="E42" s="390"/>
      <c r="F42" s="390"/>
      <c r="G42" s="390"/>
      <c r="H42" s="390"/>
      <c r="I42" s="390"/>
      <c r="J42" s="390"/>
      <c r="K42" s="390"/>
      <c r="L42" s="390"/>
      <c r="M42" s="390"/>
      <c r="N42" s="390"/>
    </row>
    <row r="43" spans="1:14" s="122" customFormat="1" ht="29.25" customHeight="1" x14ac:dyDescent="0.25">
      <c r="A43" s="391">
        <v>1</v>
      </c>
      <c r="B43" s="392"/>
      <c r="C43" s="117" t="s">
        <v>14</v>
      </c>
      <c r="D43" s="393" t="s">
        <v>83</v>
      </c>
      <c r="E43" s="396"/>
      <c r="F43" s="396"/>
      <c r="G43" s="396"/>
      <c r="H43" s="396"/>
      <c r="I43" s="396"/>
      <c r="J43" s="120" t="s">
        <v>35</v>
      </c>
      <c r="K43" s="123">
        <f>1437220-140113+1375000+240320</f>
        <v>2912427</v>
      </c>
      <c r="L43" s="123">
        <f>1437220-140113+1375000+240320-72100</f>
        <v>2840327</v>
      </c>
      <c r="M43" s="116"/>
      <c r="N43" s="116"/>
    </row>
    <row r="44" spans="1:14" s="122" customFormat="1" ht="19.5" customHeight="1" x14ac:dyDescent="0.25">
      <c r="A44" s="389" t="s">
        <v>271</v>
      </c>
      <c r="B44" s="390"/>
      <c r="C44" s="390"/>
      <c r="D44" s="390"/>
      <c r="E44" s="390"/>
      <c r="F44" s="390"/>
      <c r="G44" s="390"/>
      <c r="H44" s="390"/>
      <c r="I44" s="390"/>
      <c r="J44" s="390"/>
      <c r="K44" s="390"/>
      <c r="L44" s="390"/>
      <c r="M44" s="390"/>
      <c r="N44" s="390"/>
    </row>
    <row r="45" spans="1:14" s="122" customFormat="1" ht="17.25" customHeight="1" x14ac:dyDescent="0.25">
      <c r="A45" s="391" t="s">
        <v>257</v>
      </c>
      <c r="B45" s="392"/>
      <c r="C45" s="117" t="s">
        <v>14</v>
      </c>
      <c r="D45" s="393" t="s">
        <v>84</v>
      </c>
      <c r="E45" s="396"/>
      <c r="F45" s="396"/>
      <c r="G45" s="396"/>
      <c r="H45" s="396"/>
      <c r="I45" s="396"/>
      <c r="J45" s="120" t="s">
        <v>72</v>
      </c>
      <c r="K45" s="120">
        <v>35</v>
      </c>
      <c r="L45" s="120">
        <v>34</v>
      </c>
      <c r="M45" s="124"/>
      <c r="N45" s="124"/>
    </row>
    <row r="46" spans="1:14" s="122" customFormat="1" ht="17.25" customHeight="1" x14ac:dyDescent="0.25">
      <c r="A46" s="389" t="s">
        <v>273</v>
      </c>
      <c r="B46" s="390"/>
      <c r="C46" s="390"/>
      <c r="D46" s="390"/>
      <c r="E46" s="390"/>
      <c r="F46" s="390"/>
      <c r="G46" s="390"/>
      <c r="H46" s="390"/>
      <c r="I46" s="390"/>
      <c r="J46" s="390"/>
      <c r="K46" s="390"/>
      <c r="L46" s="390"/>
      <c r="M46" s="390"/>
      <c r="N46" s="390"/>
    </row>
    <row r="47" spans="1:14" s="122" customFormat="1" ht="60" customHeight="1" x14ac:dyDescent="0.25">
      <c r="A47" s="391" t="s">
        <v>257</v>
      </c>
      <c r="B47" s="392"/>
      <c r="C47" s="117" t="s">
        <v>14</v>
      </c>
      <c r="D47" s="393" t="s">
        <v>85</v>
      </c>
      <c r="E47" s="396"/>
      <c r="F47" s="396"/>
      <c r="G47" s="396"/>
      <c r="H47" s="396"/>
      <c r="I47" s="396"/>
      <c r="J47" s="120" t="s">
        <v>35</v>
      </c>
      <c r="K47" s="125" t="s">
        <v>351</v>
      </c>
      <c r="L47" s="125" t="s">
        <v>366</v>
      </c>
      <c r="M47" s="211" t="s">
        <v>357</v>
      </c>
      <c r="N47" s="211" t="s">
        <v>355</v>
      </c>
    </row>
    <row r="48" spans="1:14" s="122" customFormat="1" ht="17.25" hidden="1" customHeight="1" x14ac:dyDescent="0.25">
      <c r="A48" s="389" t="s">
        <v>275</v>
      </c>
      <c r="B48" s="390"/>
      <c r="C48" s="390"/>
      <c r="D48" s="390"/>
      <c r="E48" s="390"/>
      <c r="F48" s="390"/>
      <c r="G48" s="390"/>
      <c r="H48" s="390"/>
      <c r="I48" s="390"/>
      <c r="J48" s="390"/>
      <c r="K48" s="390"/>
      <c r="L48" s="390"/>
      <c r="M48" s="390"/>
      <c r="N48" s="390"/>
    </row>
    <row r="49" spans="1:14" s="122" customFormat="1" ht="36" hidden="1" customHeight="1" x14ac:dyDescent="0.25">
      <c r="A49" s="391"/>
      <c r="B49" s="392"/>
      <c r="C49" s="117"/>
      <c r="D49" s="393"/>
      <c r="E49" s="393"/>
      <c r="F49" s="393"/>
      <c r="G49" s="393"/>
      <c r="H49" s="393"/>
      <c r="I49" s="393"/>
      <c r="J49" s="120"/>
      <c r="K49" s="125"/>
      <c r="L49" s="125"/>
      <c r="M49" s="124"/>
      <c r="N49" s="124"/>
    </row>
    <row r="50" spans="1:14" s="122" customFormat="1" ht="27.75" customHeight="1" x14ac:dyDescent="0.25">
      <c r="A50" s="397" t="s">
        <v>261</v>
      </c>
      <c r="B50" s="397"/>
      <c r="C50" s="112" t="s">
        <v>14</v>
      </c>
      <c r="D50" s="398" t="s">
        <v>277</v>
      </c>
      <c r="E50" s="398"/>
      <c r="F50" s="398"/>
      <c r="G50" s="398"/>
      <c r="H50" s="398"/>
      <c r="I50" s="398"/>
      <c r="J50" s="113"/>
      <c r="K50" s="114"/>
      <c r="L50" s="114"/>
      <c r="M50" s="115"/>
      <c r="N50" s="115"/>
    </row>
    <row r="51" spans="1:14" s="122" customFormat="1" ht="17.25" customHeight="1" x14ac:dyDescent="0.25">
      <c r="A51" s="389" t="s">
        <v>259</v>
      </c>
      <c r="B51" s="390"/>
      <c r="C51" s="390"/>
      <c r="D51" s="390"/>
      <c r="E51" s="390"/>
      <c r="F51" s="390"/>
      <c r="G51" s="390"/>
      <c r="H51" s="390"/>
      <c r="I51" s="390"/>
      <c r="J51" s="390"/>
      <c r="K51" s="390"/>
      <c r="L51" s="390"/>
      <c r="M51" s="390"/>
      <c r="N51" s="390"/>
    </row>
    <row r="52" spans="1:14" s="122" customFormat="1" ht="63" customHeight="1" x14ac:dyDescent="0.25">
      <c r="A52" s="391">
        <v>1</v>
      </c>
      <c r="B52" s="392"/>
      <c r="C52" s="117" t="s">
        <v>14</v>
      </c>
      <c r="D52" s="393" t="s">
        <v>87</v>
      </c>
      <c r="E52" s="396"/>
      <c r="F52" s="396"/>
      <c r="G52" s="396"/>
      <c r="H52" s="396"/>
      <c r="I52" s="396"/>
      <c r="J52" s="120" t="s">
        <v>35</v>
      </c>
      <c r="K52" s="126">
        <f>1233480+140113</f>
        <v>1373593</v>
      </c>
      <c r="L52" s="126">
        <f>1233480+140113</f>
        <v>1373593</v>
      </c>
      <c r="M52" s="127"/>
      <c r="N52" s="115"/>
    </row>
    <row r="53" spans="1:14" s="122" customFormat="1" ht="19.5" customHeight="1" x14ac:dyDescent="0.25">
      <c r="A53" s="389" t="s">
        <v>271</v>
      </c>
      <c r="B53" s="390"/>
      <c r="C53" s="390"/>
      <c r="D53" s="390"/>
      <c r="E53" s="390"/>
      <c r="F53" s="390"/>
      <c r="G53" s="390"/>
      <c r="H53" s="390"/>
      <c r="I53" s="390"/>
      <c r="J53" s="390"/>
      <c r="K53" s="390"/>
      <c r="L53" s="390"/>
      <c r="M53" s="390"/>
      <c r="N53" s="390"/>
    </row>
    <row r="54" spans="1:14" s="122" customFormat="1" ht="17.25" customHeight="1" x14ac:dyDescent="0.25">
      <c r="A54" s="391" t="s">
        <v>257</v>
      </c>
      <c r="B54" s="392"/>
      <c r="C54" s="117" t="s">
        <v>14</v>
      </c>
      <c r="D54" s="393" t="s">
        <v>88</v>
      </c>
      <c r="E54" s="396"/>
      <c r="F54" s="396"/>
      <c r="G54" s="396"/>
      <c r="H54" s="396"/>
      <c r="I54" s="396"/>
      <c r="J54" s="120" t="s">
        <v>72</v>
      </c>
      <c r="K54" s="120">
        <v>1</v>
      </c>
      <c r="L54" s="120">
        <v>1</v>
      </c>
      <c r="M54" s="124"/>
      <c r="N54" s="124"/>
    </row>
    <row r="55" spans="1:14" s="122" customFormat="1" ht="17.25" customHeight="1" x14ac:dyDescent="0.25">
      <c r="A55" s="389" t="s">
        <v>273</v>
      </c>
      <c r="B55" s="390"/>
      <c r="C55" s="390"/>
      <c r="D55" s="390"/>
      <c r="E55" s="390"/>
      <c r="F55" s="390"/>
      <c r="G55" s="390"/>
      <c r="H55" s="390"/>
      <c r="I55" s="390"/>
      <c r="J55" s="390"/>
      <c r="K55" s="390"/>
      <c r="L55" s="390"/>
      <c r="M55" s="390"/>
      <c r="N55" s="390"/>
    </row>
    <row r="56" spans="1:14" s="122" customFormat="1" ht="33" customHeight="1" x14ac:dyDescent="0.25">
      <c r="A56" s="391" t="s">
        <v>257</v>
      </c>
      <c r="B56" s="392"/>
      <c r="C56" s="117" t="s">
        <v>14</v>
      </c>
      <c r="D56" s="393" t="s">
        <v>89</v>
      </c>
      <c r="E56" s="396"/>
      <c r="F56" s="396"/>
      <c r="G56" s="396"/>
      <c r="H56" s="396"/>
      <c r="I56" s="396"/>
      <c r="J56" s="120" t="s">
        <v>35</v>
      </c>
      <c r="K56" s="125" t="s">
        <v>346</v>
      </c>
      <c r="L56" s="125" t="s">
        <v>346</v>
      </c>
      <c r="M56" s="124"/>
      <c r="N56" s="124"/>
    </row>
    <row r="57" spans="1:14" s="122" customFormat="1" ht="17.25" customHeight="1" x14ac:dyDescent="0.25">
      <c r="A57" s="389" t="s">
        <v>275</v>
      </c>
      <c r="B57" s="390"/>
      <c r="C57" s="390"/>
      <c r="D57" s="390"/>
      <c r="E57" s="390"/>
      <c r="F57" s="390"/>
      <c r="G57" s="390"/>
      <c r="H57" s="390"/>
      <c r="I57" s="390"/>
      <c r="J57" s="390"/>
      <c r="K57" s="390"/>
      <c r="L57" s="390"/>
      <c r="M57" s="390"/>
      <c r="N57" s="390"/>
    </row>
    <row r="58" spans="1:14" s="122" customFormat="1" ht="36" customHeight="1" x14ac:dyDescent="0.25">
      <c r="A58" s="391" t="s">
        <v>257</v>
      </c>
      <c r="B58" s="392"/>
      <c r="C58" s="117" t="s">
        <v>14</v>
      </c>
      <c r="D58" s="393" t="s">
        <v>90</v>
      </c>
      <c r="E58" s="393"/>
      <c r="F58" s="393"/>
      <c r="G58" s="393"/>
      <c r="H58" s="393"/>
      <c r="I58" s="393"/>
      <c r="J58" s="120" t="s">
        <v>81</v>
      </c>
      <c r="K58" s="125" t="s">
        <v>332</v>
      </c>
      <c r="L58" s="125" t="s">
        <v>332</v>
      </c>
      <c r="M58" s="124"/>
      <c r="N58" s="124"/>
    </row>
    <row r="59" spans="1:14" s="116" customFormat="1" ht="24" customHeight="1" x14ac:dyDescent="0.25">
      <c r="A59" s="128"/>
      <c r="B59" s="129"/>
      <c r="C59" s="130"/>
      <c r="D59" s="131"/>
      <c r="E59" s="131"/>
      <c r="F59" s="131"/>
      <c r="G59" s="131"/>
      <c r="H59" s="131"/>
      <c r="I59" s="131"/>
      <c r="J59" s="132"/>
      <c r="K59" s="132"/>
      <c r="L59" s="133"/>
      <c r="M59" s="134"/>
      <c r="N59" s="134"/>
    </row>
    <row r="60" spans="1:14" s="116" customFormat="1" ht="15.75" hidden="1" customHeight="1" x14ac:dyDescent="0.25">
      <c r="A60" s="128"/>
      <c r="B60" s="129"/>
      <c r="C60" s="130"/>
      <c r="D60" s="131"/>
      <c r="E60" s="135"/>
      <c r="F60" s="135"/>
      <c r="G60" s="135"/>
      <c r="H60" s="135"/>
      <c r="I60" s="135"/>
      <c r="J60" s="132"/>
      <c r="K60" s="136"/>
      <c r="L60" s="132"/>
      <c r="M60" s="134"/>
      <c r="N60" s="134"/>
    </row>
    <row r="61" spans="1:14" s="140" customFormat="1" ht="15" customHeight="1" x14ac:dyDescent="0.25">
      <c r="A61" s="137"/>
      <c r="B61" s="394" t="s">
        <v>244</v>
      </c>
      <c r="C61" s="394"/>
      <c r="D61" s="394"/>
      <c r="E61" s="394"/>
      <c r="F61" s="394"/>
      <c r="G61" s="394"/>
      <c r="H61" s="138"/>
      <c r="I61" s="138"/>
      <c r="J61" s="139"/>
      <c r="K61" s="139"/>
      <c r="L61" s="139" t="s">
        <v>245</v>
      </c>
    </row>
    <row r="62" spans="1:14" ht="11.1" customHeight="1" x14ac:dyDescent="0.25">
      <c r="G62" s="388"/>
      <c r="H62" s="388"/>
      <c r="I62" s="388"/>
      <c r="J62" s="141"/>
      <c r="K62" s="141"/>
    </row>
    <row r="63" spans="1:14" ht="12.95" hidden="1" customHeight="1" x14ac:dyDescent="0.25">
      <c r="B63" s="142"/>
    </row>
    <row r="64" spans="1:14" ht="11.45" hidden="1" customHeight="1" x14ac:dyDescent="0.25"/>
    <row r="65" spans="1:12" s="140" customFormat="1" ht="14.25" customHeight="1" x14ac:dyDescent="0.25">
      <c r="A65" s="137"/>
      <c r="B65" s="395" t="s">
        <v>175</v>
      </c>
      <c r="C65" s="395"/>
      <c r="D65" s="395"/>
      <c r="E65" s="395"/>
      <c r="F65" s="137"/>
      <c r="G65" s="143"/>
      <c r="H65" s="138"/>
      <c r="I65" s="138"/>
      <c r="J65" s="139"/>
      <c r="K65" s="139"/>
      <c r="L65" s="139" t="s">
        <v>176</v>
      </c>
    </row>
    <row r="66" spans="1:12" ht="11.1" customHeight="1" x14ac:dyDescent="0.25">
      <c r="G66" s="388"/>
      <c r="H66" s="388"/>
      <c r="I66" s="388"/>
      <c r="J66" s="141"/>
      <c r="K66" s="141"/>
    </row>
  </sheetData>
  <mergeCells count="110"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3:B13"/>
    <mergeCell ref="D13:I13"/>
    <mergeCell ref="A14:B14"/>
    <mergeCell ref="D14:I14"/>
    <mergeCell ref="A15:B15"/>
    <mergeCell ref="D15:I15"/>
    <mergeCell ref="A9:N9"/>
    <mergeCell ref="A10:B10"/>
    <mergeCell ref="D10:I10"/>
    <mergeCell ref="A11:B11"/>
    <mergeCell ref="D11:I11"/>
    <mergeCell ref="A12:B12"/>
    <mergeCell ref="D12:I12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25:B25"/>
    <mergeCell ref="D25:I25"/>
    <mergeCell ref="A26:B26"/>
    <mergeCell ref="D26:I26"/>
    <mergeCell ref="A27:N27"/>
    <mergeCell ref="A28:B28"/>
    <mergeCell ref="D28:I28"/>
    <mergeCell ref="A22:B22"/>
    <mergeCell ref="D22:I22"/>
    <mergeCell ref="A23:B23"/>
    <mergeCell ref="D23:I23"/>
    <mergeCell ref="A24:B24"/>
    <mergeCell ref="D24:I24"/>
    <mergeCell ref="A34:N34"/>
    <mergeCell ref="A35:B35"/>
    <mergeCell ref="D35:I35"/>
    <mergeCell ref="M35:M36"/>
    <mergeCell ref="N35:N36"/>
    <mergeCell ref="A36:B36"/>
    <mergeCell ref="D36:I36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41:B41"/>
    <mergeCell ref="D41:I41"/>
    <mergeCell ref="A42:N42"/>
    <mergeCell ref="A43:B43"/>
    <mergeCell ref="D43:I43"/>
    <mergeCell ref="A44:N44"/>
    <mergeCell ref="A37:B37"/>
    <mergeCell ref="D37:I37"/>
    <mergeCell ref="A38:N38"/>
    <mergeCell ref="A39:B39"/>
    <mergeCell ref="D39:I39"/>
    <mergeCell ref="A40:B40"/>
    <mergeCell ref="D40:I40"/>
    <mergeCell ref="A49:B49"/>
    <mergeCell ref="D49:I49"/>
    <mergeCell ref="A50:B50"/>
    <mergeCell ref="D50:I50"/>
    <mergeCell ref="A51:N51"/>
    <mergeCell ref="A52:B52"/>
    <mergeCell ref="D52:I52"/>
    <mergeCell ref="A45:B45"/>
    <mergeCell ref="D45:I45"/>
    <mergeCell ref="A46:N46"/>
    <mergeCell ref="A47:B47"/>
    <mergeCell ref="D47:I47"/>
    <mergeCell ref="A48:N48"/>
    <mergeCell ref="G66:I66"/>
    <mergeCell ref="A57:N57"/>
    <mergeCell ref="A58:B58"/>
    <mergeCell ref="D58:I58"/>
    <mergeCell ref="B61:G61"/>
    <mergeCell ref="G62:I62"/>
    <mergeCell ref="B65:E65"/>
    <mergeCell ref="A53:N53"/>
    <mergeCell ref="A54:B54"/>
    <mergeCell ref="D54:I54"/>
    <mergeCell ref="A55:N55"/>
    <mergeCell ref="A56:B56"/>
    <mergeCell ref="D56:I56"/>
  </mergeCells>
  <pageMargins left="0.78740157480314965" right="0.31496062992125984" top="0.55118110236220474" bottom="0.35433070866141736" header="0" footer="0"/>
  <pageSetup paperSize="9" scale="53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Q83"/>
  <sheetViews>
    <sheetView view="pageBreakPreview" zoomScale="70" zoomScaleNormal="100" zoomScaleSheetLayoutView="70" workbookViewId="0">
      <selection activeCell="P25" sqref="P25:Q25"/>
    </sheetView>
  </sheetViews>
  <sheetFormatPr defaultColWidth="9.140625" defaultRowHeight="14.25" x14ac:dyDescent="0.2"/>
  <cols>
    <col min="1" max="1" width="9" style="88" customWidth="1"/>
    <col min="2" max="2" width="35.5703125" style="89" customWidth="1"/>
    <col min="3" max="3" width="16.42578125" style="72" customWidth="1"/>
    <col min="4" max="4" width="16.140625" style="72" customWidth="1"/>
    <col min="5" max="5" width="28.140625" style="72" customWidth="1"/>
    <col min="6" max="6" width="16.140625" style="72" hidden="1" customWidth="1"/>
    <col min="7" max="7" width="16.28515625" style="72" customWidth="1"/>
    <col min="8" max="8" width="15.85546875" style="72" customWidth="1"/>
    <col min="9" max="9" width="16.28515625" style="72" customWidth="1"/>
    <col min="10" max="10" width="16" style="72" hidden="1" customWidth="1"/>
    <col min="11" max="11" width="13.5703125" style="72" hidden="1" customWidth="1"/>
    <col min="12" max="15" width="9.140625" style="72" hidden="1" customWidth="1"/>
    <col min="16" max="16" width="15" style="105" customWidth="1"/>
    <col min="17" max="16384" width="9.140625" style="96"/>
  </cols>
  <sheetData>
    <row r="2" spans="1:16" ht="24.75" customHeight="1" x14ac:dyDescent="0.2">
      <c r="A2" s="437" t="s">
        <v>178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23.25" customHeight="1" x14ac:dyDescent="0.2">
      <c r="A3" s="437" t="s">
        <v>179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ht="23.25" customHeight="1" x14ac:dyDescent="0.2">
      <c r="A4" s="437" t="s">
        <v>180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</row>
    <row r="5" spans="1:16" ht="23.25" customHeight="1" x14ac:dyDescent="0.2">
      <c r="A5" s="437" t="s">
        <v>246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6" spans="1:16" ht="29.25" customHeight="1" x14ac:dyDescent="0.2">
      <c r="A6" s="438" t="s">
        <v>247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</row>
    <row r="7" spans="1:16" ht="18.75" customHeight="1" x14ac:dyDescent="0.2">
      <c r="A7" s="436" t="s">
        <v>363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</row>
    <row r="8" spans="1:16" ht="16.5" customHeight="1" x14ac:dyDescent="0.2">
      <c r="A8" s="430" t="s">
        <v>151</v>
      </c>
      <c r="B8" s="430" t="s">
        <v>183</v>
      </c>
      <c r="C8" s="431" t="s">
        <v>184</v>
      </c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  <c r="P8" s="433"/>
    </row>
    <row r="9" spans="1:16" ht="66.75" customHeight="1" x14ac:dyDescent="0.2">
      <c r="A9" s="430"/>
      <c r="B9" s="430"/>
      <c r="C9" s="74" t="s">
        <v>186</v>
      </c>
      <c r="D9" s="74" t="s">
        <v>343</v>
      </c>
      <c r="E9" s="74" t="s">
        <v>339</v>
      </c>
      <c r="F9" s="74"/>
      <c r="G9" s="74" t="s">
        <v>334</v>
      </c>
      <c r="H9" s="74" t="s">
        <v>348</v>
      </c>
      <c r="I9" s="74" t="s">
        <v>364</v>
      </c>
      <c r="J9" s="74"/>
      <c r="K9" s="74"/>
      <c r="L9" s="75"/>
      <c r="M9" s="75"/>
      <c r="N9" s="75"/>
      <c r="O9" s="75"/>
      <c r="P9" s="100" t="s">
        <v>187</v>
      </c>
    </row>
    <row r="10" spans="1:16" ht="25.5" customHeight="1" x14ac:dyDescent="0.2">
      <c r="A10" s="76">
        <v>1</v>
      </c>
      <c r="B10" s="77" t="s">
        <v>188</v>
      </c>
      <c r="C10" s="101">
        <v>100760</v>
      </c>
      <c r="D10" s="78"/>
      <c r="E10" s="101"/>
      <c r="F10" s="101"/>
      <c r="G10" s="101">
        <v>55000</v>
      </c>
      <c r="H10" s="209">
        <f>17000-50760</f>
        <v>-33760</v>
      </c>
      <c r="I10" s="101">
        <v>-50000</v>
      </c>
      <c r="J10" s="78"/>
      <c r="K10" s="78"/>
      <c r="L10" s="78"/>
      <c r="M10" s="78"/>
      <c r="N10" s="78"/>
      <c r="O10" s="78"/>
      <c r="P10" s="80">
        <f>SUM(C10:O10)</f>
        <v>72000</v>
      </c>
    </row>
    <row r="11" spans="1:16" ht="25.5" customHeight="1" x14ac:dyDescent="0.2">
      <c r="A11" s="76">
        <f>A10+1</f>
        <v>2</v>
      </c>
      <c r="B11" s="77" t="s">
        <v>189</v>
      </c>
      <c r="C11" s="101">
        <v>75800</v>
      </c>
      <c r="D11" s="78"/>
      <c r="E11" s="101"/>
      <c r="F11" s="101"/>
      <c r="G11" s="101"/>
      <c r="H11" s="101"/>
      <c r="I11" s="101">
        <v>-50000</v>
      </c>
      <c r="J11" s="78"/>
      <c r="K11" s="78"/>
      <c r="L11" s="78"/>
      <c r="M11" s="78"/>
      <c r="N11" s="78"/>
      <c r="O11" s="78"/>
      <c r="P11" s="80">
        <f t="shared" ref="P11:P71" si="0">SUM(C11:O11)</f>
        <v>25800</v>
      </c>
    </row>
    <row r="12" spans="1:16" ht="25.5" customHeight="1" x14ac:dyDescent="0.2">
      <c r="A12" s="76">
        <f t="shared" ref="A12:A70" si="1">A11+1</f>
        <v>3</v>
      </c>
      <c r="B12" s="77" t="s">
        <v>190</v>
      </c>
      <c r="C12" s="101"/>
      <c r="D12" s="78"/>
      <c r="E12" s="101"/>
      <c r="F12" s="101"/>
      <c r="G12" s="101">
        <v>55000</v>
      </c>
      <c r="H12" s="209">
        <v>17000</v>
      </c>
      <c r="I12" s="101">
        <v>98870</v>
      </c>
      <c r="J12" s="78"/>
      <c r="K12" s="78"/>
      <c r="L12" s="78"/>
      <c r="M12" s="78"/>
      <c r="N12" s="78"/>
      <c r="O12" s="78"/>
      <c r="P12" s="80">
        <f t="shared" si="0"/>
        <v>170870</v>
      </c>
    </row>
    <row r="13" spans="1:16" ht="25.5" customHeight="1" x14ac:dyDescent="0.2">
      <c r="A13" s="76">
        <f t="shared" si="1"/>
        <v>4</v>
      </c>
      <c r="B13" s="77" t="s">
        <v>191</v>
      </c>
      <c r="C13" s="101"/>
      <c r="D13" s="78"/>
      <c r="E13" s="101"/>
      <c r="F13" s="101"/>
      <c r="G13" s="101"/>
      <c r="H13" s="101"/>
      <c r="I13" s="101"/>
      <c r="J13" s="78"/>
      <c r="K13" s="78"/>
      <c r="L13" s="78"/>
      <c r="M13" s="78"/>
      <c r="N13" s="78"/>
      <c r="O13" s="78"/>
      <c r="P13" s="80">
        <f t="shared" si="0"/>
        <v>0</v>
      </c>
    </row>
    <row r="14" spans="1:16" ht="25.5" customHeight="1" x14ac:dyDescent="0.2">
      <c r="A14" s="76">
        <f t="shared" si="1"/>
        <v>5</v>
      </c>
      <c r="B14" s="77" t="s">
        <v>192</v>
      </c>
      <c r="C14" s="101"/>
      <c r="D14" s="78"/>
      <c r="E14" s="101"/>
      <c r="F14" s="101"/>
      <c r="G14" s="101"/>
      <c r="H14" s="101"/>
      <c r="I14" s="101"/>
      <c r="J14" s="78"/>
      <c r="K14" s="78"/>
      <c r="L14" s="78"/>
      <c r="M14" s="78"/>
      <c r="N14" s="78"/>
      <c r="O14" s="78"/>
      <c r="P14" s="80">
        <f t="shared" si="0"/>
        <v>0</v>
      </c>
    </row>
    <row r="15" spans="1:16" ht="25.5" customHeight="1" x14ac:dyDescent="0.2">
      <c r="A15" s="76">
        <f t="shared" si="1"/>
        <v>6</v>
      </c>
      <c r="B15" s="77" t="s">
        <v>193</v>
      </c>
      <c r="C15" s="101"/>
      <c r="D15" s="78"/>
      <c r="E15" s="101"/>
      <c r="F15" s="101"/>
      <c r="G15" s="101">
        <v>55000</v>
      </c>
      <c r="H15" s="209">
        <v>17000</v>
      </c>
      <c r="I15" s="101"/>
      <c r="J15" s="78"/>
      <c r="K15" s="78"/>
      <c r="L15" s="78"/>
      <c r="M15" s="78"/>
      <c r="N15" s="78"/>
      <c r="O15" s="78"/>
      <c r="P15" s="80">
        <f t="shared" si="0"/>
        <v>72000</v>
      </c>
    </row>
    <row r="16" spans="1:16" ht="25.5" customHeight="1" x14ac:dyDescent="0.2">
      <c r="A16" s="76">
        <f t="shared" si="1"/>
        <v>7</v>
      </c>
      <c r="B16" s="77" t="s">
        <v>194</v>
      </c>
      <c r="C16" s="101"/>
      <c r="D16" s="81"/>
      <c r="E16" s="101"/>
      <c r="F16" s="101"/>
      <c r="G16" s="101">
        <v>55000</v>
      </c>
      <c r="H16" s="209">
        <v>17000</v>
      </c>
      <c r="I16" s="102"/>
      <c r="J16" s="81"/>
      <c r="K16" s="81"/>
      <c r="L16" s="81"/>
      <c r="M16" s="81"/>
      <c r="N16" s="81"/>
      <c r="O16" s="81"/>
      <c r="P16" s="80">
        <f t="shared" si="0"/>
        <v>72000</v>
      </c>
    </row>
    <row r="17" spans="1:16" ht="25.5" customHeight="1" x14ac:dyDescent="0.2">
      <c r="A17" s="76">
        <f t="shared" si="1"/>
        <v>8</v>
      </c>
      <c r="B17" s="77" t="s">
        <v>195</v>
      </c>
      <c r="C17" s="101"/>
      <c r="D17" s="78"/>
      <c r="E17" s="101"/>
      <c r="F17" s="101"/>
      <c r="G17" s="101"/>
      <c r="H17" s="101"/>
      <c r="I17" s="101"/>
      <c r="J17" s="78"/>
      <c r="K17" s="78"/>
      <c r="L17" s="78"/>
      <c r="M17" s="78"/>
      <c r="N17" s="78"/>
      <c r="O17" s="78"/>
      <c r="P17" s="80">
        <f t="shared" si="0"/>
        <v>0</v>
      </c>
    </row>
    <row r="18" spans="1:16" ht="25.5" customHeight="1" x14ac:dyDescent="0.2">
      <c r="A18" s="76">
        <f t="shared" si="1"/>
        <v>9</v>
      </c>
      <c r="B18" s="77" t="s">
        <v>196</v>
      </c>
      <c r="C18" s="101">
        <v>50760</v>
      </c>
      <c r="D18" s="78">
        <v>-3512</v>
      </c>
      <c r="E18" s="101"/>
      <c r="F18" s="101"/>
      <c r="G18" s="101">
        <v>55000</v>
      </c>
      <c r="H18" s="209">
        <f>17000-47248</f>
        <v>-30248</v>
      </c>
      <c r="I18" s="101"/>
      <c r="J18" s="78"/>
      <c r="K18" s="78"/>
      <c r="L18" s="78"/>
      <c r="M18" s="78"/>
      <c r="N18" s="78"/>
      <c r="O18" s="78"/>
      <c r="P18" s="80">
        <f t="shared" si="0"/>
        <v>72000</v>
      </c>
    </row>
    <row r="19" spans="1:16" ht="25.5" customHeight="1" x14ac:dyDescent="0.2">
      <c r="A19" s="76">
        <f t="shared" si="1"/>
        <v>10</v>
      </c>
      <c r="B19" s="77" t="s">
        <v>197</v>
      </c>
      <c r="C19" s="101"/>
      <c r="D19" s="81"/>
      <c r="E19" s="101"/>
      <c r="F19" s="101"/>
      <c r="G19" s="101"/>
      <c r="H19" s="101"/>
      <c r="I19" s="102"/>
      <c r="J19" s="81"/>
      <c r="K19" s="81"/>
      <c r="L19" s="81"/>
      <c r="M19" s="81"/>
      <c r="N19" s="81"/>
      <c r="O19" s="81"/>
      <c r="P19" s="80">
        <f t="shared" si="0"/>
        <v>0</v>
      </c>
    </row>
    <row r="20" spans="1:16" ht="25.5" customHeight="1" x14ac:dyDescent="0.2">
      <c r="A20" s="76">
        <f t="shared" si="1"/>
        <v>11</v>
      </c>
      <c r="B20" s="77" t="s">
        <v>198</v>
      </c>
      <c r="C20" s="101"/>
      <c r="D20" s="78"/>
      <c r="E20" s="101"/>
      <c r="F20" s="101"/>
      <c r="G20" s="101"/>
      <c r="H20" s="101"/>
      <c r="I20" s="101"/>
      <c r="J20" s="78"/>
      <c r="K20" s="78"/>
      <c r="L20" s="78"/>
      <c r="M20" s="78"/>
      <c r="N20" s="78"/>
      <c r="O20" s="78"/>
      <c r="P20" s="80">
        <f t="shared" si="0"/>
        <v>0</v>
      </c>
    </row>
    <row r="21" spans="1:16" ht="25.5" customHeight="1" x14ac:dyDescent="0.2">
      <c r="A21" s="76">
        <f t="shared" si="1"/>
        <v>12</v>
      </c>
      <c r="B21" s="77" t="s">
        <v>199</v>
      </c>
      <c r="C21" s="101">
        <v>35000</v>
      </c>
      <c r="D21" s="78"/>
      <c r="E21" s="101">
        <v>-35000</v>
      </c>
      <c r="F21" s="101"/>
      <c r="G21" s="101"/>
      <c r="H21" s="101"/>
      <c r="I21" s="101">
        <v>72000</v>
      </c>
      <c r="J21" s="78"/>
      <c r="K21" s="78"/>
      <c r="L21" s="78"/>
      <c r="M21" s="78"/>
      <c r="N21" s="78"/>
      <c r="O21" s="78"/>
      <c r="P21" s="80">
        <f t="shared" si="0"/>
        <v>72000</v>
      </c>
    </row>
    <row r="22" spans="1:16" ht="25.5" customHeight="1" x14ac:dyDescent="0.2">
      <c r="A22" s="76">
        <f t="shared" si="1"/>
        <v>13</v>
      </c>
      <c r="B22" s="77" t="s">
        <v>200</v>
      </c>
      <c r="C22" s="101"/>
      <c r="D22" s="78"/>
      <c r="E22" s="101"/>
      <c r="F22" s="101"/>
      <c r="G22" s="101">
        <v>55000</v>
      </c>
      <c r="H22" s="209">
        <v>17000</v>
      </c>
      <c r="I22" s="101"/>
      <c r="J22" s="78"/>
      <c r="K22" s="78"/>
      <c r="L22" s="78"/>
      <c r="M22" s="78"/>
      <c r="N22" s="78"/>
      <c r="O22" s="78"/>
      <c r="P22" s="80">
        <f t="shared" si="0"/>
        <v>72000</v>
      </c>
    </row>
    <row r="23" spans="1:16" ht="25.5" customHeight="1" x14ac:dyDescent="0.2">
      <c r="A23" s="76">
        <f t="shared" si="1"/>
        <v>14</v>
      </c>
      <c r="B23" s="77" t="s">
        <v>201</v>
      </c>
      <c r="C23" s="101">
        <v>136388</v>
      </c>
      <c r="D23" s="78">
        <v>3512</v>
      </c>
      <c r="E23" s="101"/>
      <c r="F23" s="101"/>
      <c r="G23" s="101">
        <v>55000</v>
      </c>
      <c r="H23" s="209">
        <v>17000</v>
      </c>
      <c r="I23" s="101"/>
      <c r="J23" s="78"/>
      <c r="K23" s="78"/>
      <c r="L23" s="78"/>
      <c r="M23" s="78"/>
      <c r="N23" s="78"/>
      <c r="O23" s="78"/>
      <c r="P23" s="80">
        <f t="shared" si="0"/>
        <v>211900</v>
      </c>
    </row>
    <row r="24" spans="1:16" ht="25.5" customHeight="1" x14ac:dyDescent="0.2">
      <c r="A24" s="76">
        <f t="shared" si="1"/>
        <v>15</v>
      </c>
      <c r="B24" s="77" t="s">
        <v>202</v>
      </c>
      <c r="C24" s="101"/>
      <c r="D24" s="78"/>
      <c r="E24" s="101"/>
      <c r="F24" s="101"/>
      <c r="G24" s="101"/>
      <c r="H24" s="101"/>
      <c r="I24" s="101"/>
      <c r="J24" s="78"/>
      <c r="K24" s="78"/>
      <c r="L24" s="78"/>
      <c r="M24" s="78"/>
      <c r="N24" s="78"/>
      <c r="O24" s="78"/>
      <c r="P24" s="80">
        <f t="shared" si="0"/>
        <v>0</v>
      </c>
    </row>
    <row r="25" spans="1:16" ht="25.5" customHeight="1" x14ac:dyDescent="0.2">
      <c r="A25" s="76">
        <f t="shared" si="1"/>
        <v>16</v>
      </c>
      <c r="B25" s="77" t="s">
        <v>203</v>
      </c>
      <c r="C25" s="101"/>
      <c r="D25" s="78"/>
      <c r="E25" s="101"/>
      <c r="F25" s="101"/>
      <c r="G25" s="101">
        <v>55000</v>
      </c>
      <c r="H25" s="209">
        <v>17000</v>
      </c>
      <c r="I25" s="101"/>
      <c r="J25" s="78"/>
      <c r="K25" s="78"/>
      <c r="L25" s="78"/>
      <c r="M25" s="78"/>
      <c r="N25" s="78"/>
      <c r="O25" s="78"/>
      <c r="P25" s="80">
        <f t="shared" si="0"/>
        <v>72000</v>
      </c>
    </row>
    <row r="26" spans="1:16" ht="25.5" customHeight="1" x14ac:dyDescent="0.2">
      <c r="A26" s="76">
        <f t="shared" si="1"/>
        <v>17</v>
      </c>
      <c r="B26" s="77" t="s">
        <v>204</v>
      </c>
      <c r="C26" s="101"/>
      <c r="D26" s="78"/>
      <c r="E26" s="101"/>
      <c r="F26" s="101"/>
      <c r="G26" s="101"/>
      <c r="H26" s="101"/>
      <c r="I26" s="101"/>
      <c r="J26" s="78"/>
      <c r="K26" s="78"/>
      <c r="L26" s="78"/>
      <c r="M26" s="78"/>
      <c r="N26" s="78"/>
      <c r="O26" s="78"/>
      <c r="P26" s="80">
        <f t="shared" si="0"/>
        <v>0</v>
      </c>
    </row>
    <row r="27" spans="1:16" ht="25.5" customHeight="1" x14ac:dyDescent="0.2">
      <c r="A27" s="76">
        <f t="shared" si="1"/>
        <v>18</v>
      </c>
      <c r="B27" s="77" t="s">
        <v>205</v>
      </c>
      <c r="C27" s="101"/>
      <c r="D27" s="78"/>
      <c r="E27" s="101"/>
      <c r="F27" s="101"/>
      <c r="G27" s="101"/>
      <c r="H27" s="101"/>
      <c r="I27" s="101"/>
      <c r="J27" s="78"/>
      <c r="K27" s="78"/>
      <c r="L27" s="78"/>
      <c r="M27" s="78"/>
      <c r="N27" s="78"/>
      <c r="O27" s="78"/>
      <c r="P27" s="80">
        <f t="shared" si="0"/>
        <v>0</v>
      </c>
    </row>
    <row r="28" spans="1:16" ht="25.5" customHeight="1" x14ac:dyDescent="0.2">
      <c r="A28" s="76">
        <f t="shared" si="1"/>
        <v>19</v>
      </c>
      <c r="B28" s="77" t="s">
        <v>206</v>
      </c>
      <c r="C28" s="101"/>
      <c r="D28" s="78"/>
      <c r="E28" s="101"/>
      <c r="F28" s="101"/>
      <c r="G28" s="101">
        <v>55000</v>
      </c>
      <c r="H28" s="209">
        <v>17000</v>
      </c>
      <c r="I28" s="101"/>
      <c r="J28" s="78"/>
      <c r="K28" s="78"/>
      <c r="L28" s="78"/>
      <c r="M28" s="78"/>
      <c r="N28" s="78"/>
      <c r="O28" s="78"/>
      <c r="P28" s="80">
        <f t="shared" si="0"/>
        <v>72000</v>
      </c>
    </row>
    <row r="29" spans="1:16" ht="25.5" customHeight="1" x14ac:dyDescent="0.2">
      <c r="A29" s="76">
        <f t="shared" si="1"/>
        <v>20</v>
      </c>
      <c r="B29" s="77" t="s">
        <v>207</v>
      </c>
      <c r="C29" s="101"/>
      <c r="D29" s="78"/>
      <c r="E29" s="101"/>
      <c r="F29" s="101"/>
      <c r="G29" s="101"/>
      <c r="H29" s="101"/>
      <c r="I29" s="101"/>
      <c r="J29" s="78"/>
      <c r="K29" s="78"/>
      <c r="L29" s="78"/>
      <c r="M29" s="78"/>
      <c r="N29" s="78"/>
      <c r="O29" s="78"/>
      <c r="P29" s="80">
        <f t="shared" si="0"/>
        <v>0</v>
      </c>
    </row>
    <row r="30" spans="1:16" ht="25.5" customHeight="1" x14ac:dyDescent="0.2">
      <c r="A30" s="76">
        <f t="shared" si="1"/>
        <v>21</v>
      </c>
      <c r="B30" s="77" t="s">
        <v>208</v>
      </c>
      <c r="C30" s="101"/>
      <c r="D30" s="78"/>
      <c r="E30" s="101"/>
      <c r="F30" s="101"/>
      <c r="G30" s="101">
        <v>55000</v>
      </c>
      <c r="H30" s="209">
        <v>17000</v>
      </c>
      <c r="I30" s="101">
        <v>-72000</v>
      </c>
      <c r="J30" s="78"/>
      <c r="K30" s="78"/>
      <c r="L30" s="78"/>
      <c r="M30" s="78"/>
      <c r="N30" s="78"/>
      <c r="O30" s="78"/>
      <c r="P30" s="80">
        <f t="shared" si="0"/>
        <v>0</v>
      </c>
    </row>
    <row r="31" spans="1:16" ht="25.5" customHeight="1" x14ac:dyDescent="0.2">
      <c r="A31" s="76">
        <f t="shared" si="1"/>
        <v>22</v>
      </c>
      <c r="B31" s="77" t="s">
        <v>209</v>
      </c>
      <c r="C31" s="101">
        <v>36849</v>
      </c>
      <c r="D31" s="78"/>
      <c r="E31" s="101"/>
      <c r="F31" s="101"/>
      <c r="G31" s="101"/>
      <c r="H31" s="101"/>
      <c r="I31" s="101"/>
      <c r="J31" s="78"/>
      <c r="K31" s="78"/>
      <c r="L31" s="78"/>
      <c r="M31" s="78"/>
      <c r="N31" s="78"/>
      <c r="O31" s="78"/>
      <c r="P31" s="80">
        <f t="shared" si="0"/>
        <v>36849</v>
      </c>
    </row>
    <row r="32" spans="1:16" ht="25.5" customHeight="1" x14ac:dyDescent="0.2">
      <c r="A32" s="76">
        <f t="shared" si="1"/>
        <v>23</v>
      </c>
      <c r="B32" s="77" t="s">
        <v>210</v>
      </c>
      <c r="C32" s="101">
        <v>50000</v>
      </c>
      <c r="D32" s="78"/>
      <c r="E32" s="101"/>
      <c r="F32" s="101"/>
      <c r="G32" s="101">
        <v>55000</v>
      </c>
      <c r="H32" s="209">
        <v>17000</v>
      </c>
      <c r="I32" s="101">
        <v>-50000</v>
      </c>
      <c r="J32" s="78"/>
      <c r="K32" s="78"/>
      <c r="L32" s="78"/>
      <c r="M32" s="78"/>
      <c r="N32" s="78"/>
      <c r="O32" s="78"/>
      <c r="P32" s="80">
        <f t="shared" si="0"/>
        <v>72000</v>
      </c>
    </row>
    <row r="33" spans="1:16" ht="25.5" customHeight="1" x14ac:dyDescent="0.2">
      <c r="A33" s="76">
        <f t="shared" si="1"/>
        <v>24</v>
      </c>
      <c r="B33" s="77" t="s">
        <v>211</v>
      </c>
      <c r="C33" s="101"/>
      <c r="D33" s="78"/>
      <c r="E33" s="101"/>
      <c r="F33" s="101"/>
      <c r="G33" s="101">
        <v>55000</v>
      </c>
      <c r="H33" s="209">
        <v>17000</v>
      </c>
      <c r="I33" s="101"/>
      <c r="J33" s="78"/>
      <c r="K33" s="78"/>
      <c r="L33" s="78"/>
      <c r="M33" s="78"/>
      <c r="N33" s="78"/>
      <c r="O33" s="78"/>
      <c r="P33" s="80">
        <f t="shared" si="0"/>
        <v>72000</v>
      </c>
    </row>
    <row r="34" spans="1:16" ht="25.5" customHeight="1" x14ac:dyDescent="0.2">
      <c r="A34" s="76">
        <f t="shared" si="1"/>
        <v>25</v>
      </c>
      <c r="B34" s="77" t="s">
        <v>212</v>
      </c>
      <c r="C34" s="101">
        <v>78528</v>
      </c>
      <c r="D34" s="78"/>
      <c r="E34" s="101"/>
      <c r="F34" s="101"/>
      <c r="G34" s="101"/>
      <c r="H34" s="101"/>
      <c r="I34" s="101"/>
      <c r="J34" s="78"/>
      <c r="K34" s="78"/>
      <c r="L34" s="78"/>
      <c r="M34" s="78"/>
      <c r="N34" s="78"/>
      <c r="O34" s="78"/>
      <c r="P34" s="80">
        <f t="shared" si="0"/>
        <v>78528</v>
      </c>
    </row>
    <row r="35" spans="1:16" ht="25.5" customHeight="1" x14ac:dyDescent="0.2">
      <c r="A35" s="76">
        <f t="shared" si="1"/>
        <v>26</v>
      </c>
      <c r="B35" s="77" t="s">
        <v>336</v>
      </c>
      <c r="C35" s="101"/>
      <c r="D35" s="78"/>
      <c r="E35" s="101"/>
      <c r="F35" s="101"/>
      <c r="G35" s="101"/>
      <c r="H35" s="101"/>
      <c r="I35" s="101"/>
      <c r="J35" s="78"/>
      <c r="K35" s="78"/>
      <c r="L35" s="78"/>
      <c r="M35" s="78"/>
      <c r="N35" s="78"/>
      <c r="O35" s="78"/>
      <c r="P35" s="80">
        <f t="shared" si="0"/>
        <v>0</v>
      </c>
    </row>
    <row r="36" spans="1:16" ht="25.5" customHeight="1" x14ac:dyDescent="0.2">
      <c r="A36" s="76">
        <f t="shared" si="1"/>
        <v>27</v>
      </c>
      <c r="B36" s="77" t="s">
        <v>337</v>
      </c>
      <c r="C36" s="101"/>
      <c r="D36" s="78"/>
      <c r="E36" s="101"/>
      <c r="F36" s="101"/>
      <c r="G36" s="101"/>
      <c r="H36" s="101"/>
      <c r="I36" s="101"/>
      <c r="J36" s="78"/>
      <c r="K36" s="78"/>
      <c r="L36" s="78"/>
      <c r="M36" s="78"/>
      <c r="N36" s="78"/>
      <c r="O36" s="78"/>
      <c r="P36" s="80">
        <f t="shared" si="0"/>
        <v>0</v>
      </c>
    </row>
    <row r="37" spans="1:16" ht="25.5" customHeight="1" x14ac:dyDescent="0.2">
      <c r="A37" s="76">
        <f t="shared" si="1"/>
        <v>28</v>
      </c>
      <c r="B37" s="77" t="s">
        <v>213</v>
      </c>
      <c r="C37" s="101">
        <v>50000</v>
      </c>
      <c r="D37" s="78"/>
      <c r="E37" s="101"/>
      <c r="F37" s="101"/>
      <c r="G37" s="101">
        <v>55000</v>
      </c>
      <c r="H37" s="209">
        <v>17000</v>
      </c>
      <c r="I37" s="101">
        <v>48870</v>
      </c>
      <c r="J37" s="78"/>
      <c r="K37" s="78"/>
      <c r="L37" s="78"/>
      <c r="M37" s="78"/>
      <c r="N37" s="78"/>
      <c r="O37" s="78"/>
      <c r="P37" s="80">
        <f t="shared" si="0"/>
        <v>170870</v>
      </c>
    </row>
    <row r="38" spans="1:16" ht="25.5" customHeight="1" x14ac:dyDescent="0.2">
      <c r="A38" s="76">
        <f t="shared" si="1"/>
        <v>29</v>
      </c>
      <c r="B38" s="77" t="s">
        <v>214</v>
      </c>
      <c r="C38" s="101"/>
      <c r="D38" s="78"/>
      <c r="E38" s="101"/>
      <c r="F38" s="101"/>
      <c r="G38" s="101"/>
      <c r="H38" s="101"/>
      <c r="I38" s="101"/>
      <c r="J38" s="78"/>
      <c r="K38" s="78"/>
      <c r="L38" s="78"/>
      <c r="M38" s="78"/>
      <c r="N38" s="78"/>
      <c r="O38" s="78"/>
      <c r="P38" s="80">
        <f t="shared" si="0"/>
        <v>0</v>
      </c>
    </row>
    <row r="39" spans="1:16" ht="25.5" customHeight="1" x14ac:dyDescent="0.2">
      <c r="A39" s="76">
        <f t="shared" si="1"/>
        <v>30</v>
      </c>
      <c r="B39" s="77" t="s">
        <v>248</v>
      </c>
      <c r="C39" s="101"/>
      <c r="D39" s="78"/>
      <c r="E39" s="101"/>
      <c r="F39" s="101"/>
      <c r="G39" s="101">
        <v>55000</v>
      </c>
      <c r="H39" s="209">
        <v>17000</v>
      </c>
      <c r="I39" s="101"/>
      <c r="J39" s="78"/>
      <c r="K39" s="78"/>
      <c r="L39" s="78"/>
      <c r="M39" s="78"/>
      <c r="N39" s="78"/>
      <c r="O39" s="78"/>
      <c r="P39" s="80">
        <f t="shared" si="0"/>
        <v>72000</v>
      </c>
    </row>
    <row r="40" spans="1:16" ht="25.5" customHeight="1" x14ac:dyDescent="0.2">
      <c r="A40" s="76">
        <f t="shared" si="1"/>
        <v>31</v>
      </c>
      <c r="B40" s="77" t="s">
        <v>215</v>
      </c>
      <c r="C40" s="101">
        <v>50000</v>
      </c>
      <c r="D40" s="78"/>
      <c r="E40" s="101"/>
      <c r="F40" s="101"/>
      <c r="G40" s="101"/>
      <c r="H40" s="101"/>
      <c r="I40" s="101">
        <v>-50000</v>
      </c>
      <c r="J40" s="78"/>
      <c r="K40" s="78"/>
      <c r="L40" s="78"/>
      <c r="M40" s="78"/>
      <c r="N40" s="78"/>
      <c r="O40" s="78"/>
      <c r="P40" s="80">
        <f t="shared" si="0"/>
        <v>0</v>
      </c>
    </row>
    <row r="41" spans="1:16" ht="25.5" customHeight="1" x14ac:dyDescent="0.2">
      <c r="A41" s="76">
        <f t="shared" si="1"/>
        <v>32</v>
      </c>
      <c r="B41" s="77" t="s">
        <v>216</v>
      </c>
      <c r="C41" s="101">
        <v>50000</v>
      </c>
      <c r="D41" s="78"/>
      <c r="E41" s="101"/>
      <c r="F41" s="101"/>
      <c r="G41" s="101"/>
      <c r="H41" s="101"/>
      <c r="I41" s="101">
        <v>-50000</v>
      </c>
      <c r="J41" s="78"/>
      <c r="K41" s="78"/>
      <c r="L41" s="78"/>
      <c r="M41" s="78"/>
      <c r="N41" s="78"/>
      <c r="O41" s="78"/>
      <c r="P41" s="80">
        <f t="shared" si="0"/>
        <v>0</v>
      </c>
    </row>
    <row r="42" spans="1:16" ht="25.5" customHeight="1" x14ac:dyDescent="0.2">
      <c r="A42" s="76">
        <f t="shared" si="1"/>
        <v>33</v>
      </c>
      <c r="B42" s="77" t="s">
        <v>217</v>
      </c>
      <c r="C42" s="101"/>
      <c r="D42" s="78"/>
      <c r="E42" s="101"/>
      <c r="F42" s="101"/>
      <c r="G42" s="101"/>
      <c r="H42" s="101"/>
      <c r="I42" s="101"/>
      <c r="J42" s="78"/>
      <c r="K42" s="78"/>
      <c r="L42" s="78"/>
      <c r="M42" s="78"/>
      <c r="N42" s="78"/>
      <c r="O42" s="78"/>
      <c r="P42" s="80">
        <f t="shared" si="0"/>
        <v>0</v>
      </c>
    </row>
    <row r="43" spans="1:16" ht="25.5" customHeight="1" x14ac:dyDescent="0.2">
      <c r="A43" s="76">
        <f t="shared" si="1"/>
        <v>34</v>
      </c>
      <c r="B43" s="77" t="s">
        <v>338</v>
      </c>
      <c r="C43" s="101"/>
      <c r="D43" s="78"/>
      <c r="E43" s="101"/>
      <c r="F43" s="101"/>
      <c r="G43" s="101"/>
      <c r="H43" s="101"/>
      <c r="I43" s="101">
        <v>99970</v>
      </c>
      <c r="J43" s="78"/>
      <c r="K43" s="78"/>
      <c r="L43" s="78"/>
      <c r="M43" s="78"/>
      <c r="N43" s="78"/>
      <c r="O43" s="78"/>
      <c r="P43" s="80">
        <f t="shared" si="0"/>
        <v>99970</v>
      </c>
    </row>
    <row r="44" spans="1:16" ht="25.5" customHeight="1" x14ac:dyDescent="0.2">
      <c r="A44" s="76">
        <f t="shared" si="1"/>
        <v>35</v>
      </c>
      <c r="B44" s="77" t="s">
        <v>218</v>
      </c>
      <c r="C44" s="101">
        <v>50000</v>
      </c>
      <c r="D44" s="78"/>
      <c r="E44" s="101"/>
      <c r="F44" s="101"/>
      <c r="G44" s="101"/>
      <c r="H44" s="101"/>
      <c r="I44" s="101">
        <v>-50000</v>
      </c>
      <c r="J44" s="78"/>
      <c r="K44" s="78"/>
      <c r="L44" s="78"/>
      <c r="M44" s="78"/>
      <c r="N44" s="78"/>
      <c r="O44" s="78"/>
      <c r="P44" s="80">
        <f t="shared" si="0"/>
        <v>0</v>
      </c>
    </row>
    <row r="45" spans="1:16" ht="25.5" customHeight="1" x14ac:dyDescent="0.2">
      <c r="A45" s="76">
        <f t="shared" si="1"/>
        <v>36</v>
      </c>
      <c r="B45" s="77" t="s">
        <v>219</v>
      </c>
      <c r="C45" s="101">
        <v>50760</v>
      </c>
      <c r="D45" s="78"/>
      <c r="E45" s="101"/>
      <c r="F45" s="101"/>
      <c r="G45" s="101"/>
      <c r="H45" s="101">
        <v>-50760</v>
      </c>
      <c r="I45" s="101"/>
      <c r="J45" s="78"/>
      <c r="K45" s="78"/>
      <c r="L45" s="78"/>
      <c r="M45" s="78"/>
      <c r="N45" s="78"/>
      <c r="O45" s="78"/>
      <c r="P45" s="80">
        <f t="shared" si="0"/>
        <v>0</v>
      </c>
    </row>
    <row r="46" spans="1:16" ht="25.5" customHeight="1" x14ac:dyDescent="0.2">
      <c r="A46" s="76">
        <f t="shared" si="1"/>
        <v>37</v>
      </c>
      <c r="B46" s="77" t="s">
        <v>220</v>
      </c>
      <c r="C46" s="101"/>
      <c r="D46" s="78"/>
      <c r="E46" s="101"/>
      <c r="F46" s="101"/>
      <c r="G46" s="101">
        <v>55000</v>
      </c>
      <c r="H46" s="209">
        <v>17000</v>
      </c>
      <c r="I46" s="101"/>
      <c r="J46" s="78"/>
      <c r="K46" s="78"/>
      <c r="L46" s="78"/>
      <c r="M46" s="78"/>
      <c r="N46" s="78"/>
      <c r="O46" s="78"/>
      <c r="P46" s="80">
        <f t="shared" si="0"/>
        <v>72000</v>
      </c>
    </row>
    <row r="47" spans="1:16" ht="25.5" customHeight="1" x14ac:dyDescent="0.2">
      <c r="A47" s="76">
        <f t="shared" si="1"/>
        <v>38</v>
      </c>
      <c r="B47" s="77" t="s">
        <v>221</v>
      </c>
      <c r="C47" s="101"/>
      <c r="D47" s="78"/>
      <c r="E47" s="101"/>
      <c r="F47" s="101"/>
      <c r="G47" s="101">
        <v>55000</v>
      </c>
      <c r="H47" s="209">
        <v>17000</v>
      </c>
      <c r="I47" s="101"/>
      <c r="J47" s="78"/>
      <c r="K47" s="78"/>
      <c r="L47" s="78"/>
      <c r="M47" s="78"/>
      <c r="N47" s="78"/>
      <c r="O47" s="78"/>
      <c r="P47" s="80">
        <f t="shared" si="0"/>
        <v>72000</v>
      </c>
    </row>
    <row r="48" spans="1:16" ht="25.5" customHeight="1" x14ac:dyDescent="0.2">
      <c r="A48" s="76">
        <f t="shared" si="1"/>
        <v>39</v>
      </c>
      <c r="B48" s="77" t="s">
        <v>222</v>
      </c>
      <c r="C48" s="101">
        <v>50000</v>
      </c>
      <c r="D48" s="78"/>
      <c r="E48" s="101"/>
      <c r="F48" s="101"/>
      <c r="G48" s="101">
        <v>55000</v>
      </c>
      <c r="H48" s="209">
        <v>17000</v>
      </c>
      <c r="I48" s="101">
        <v>-50000</v>
      </c>
      <c r="J48" s="78"/>
      <c r="K48" s="78"/>
      <c r="L48" s="78"/>
      <c r="M48" s="78"/>
      <c r="N48" s="78"/>
      <c r="O48" s="78"/>
      <c r="P48" s="80">
        <f t="shared" si="0"/>
        <v>72000</v>
      </c>
    </row>
    <row r="49" spans="1:16" ht="25.5" customHeight="1" x14ac:dyDescent="0.2">
      <c r="A49" s="76">
        <f t="shared" si="1"/>
        <v>40</v>
      </c>
      <c r="B49" s="77" t="s">
        <v>223</v>
      </c>
      <c r="C49" s="101">
        <v>97005</v>
      </c>
      <c r="D49" s="78"/>
      <c r="E49" s="101"/>
      <c r="F49" s="101"/>
      <c r="G49" s="101"/>
      <c r="H49" s="101"/>
      <c r="I49" s="101">
        <v>48870</v>
      </c>
      <c r="J49" s="78"/>
      <c r="K49" s="78"/>
      <c r="L49" s="78"/>
      <c r="M49" s="78"/>
      <c r="N49" s="78"/>
      <c r="O49" s="78"/>
      <c r="P49" s="80">
        <f t="shared" si="0"/>
        <v>145875</v>
      </c>
    </row>
    <row r="50" spans="1:16" ht="25.5" customHeight="1" x14ac:dyDescent="0.2">
      <c r="A50" s="76">
        <f t="shared" si="1"/>
        <v>41</v>
      </c>
      <c r="B50" s="77" t="s">
        <v>224</v>
      </c>
      <c r="C50" s="101"/>
      <c r="D50" s="78"/>
      <c r="E50" s="101"/>
      <c r="F50" s="101"/>
      <c r="G50" s="101">
        <v>55000</v>
      </c>
      <c r="H50" s="209">
        <v>17000</v>
      </c>
      <c r="I50" s="101"/>
      <c r="J50" s="78"/>
      <c r="K50" s="78"/>
      <c r="L50" s="78"/>
      <c r="M50" s="78"/>
      <c r="N50" s="78"/>
      <c r="O50" s="78"/>
      <c r="P50" s="80">
        <f t="shared" si="0"/>
        <v>72000</v>
      </c>
    </row>
    <row r="51" spans="1:16" ht="25.5" customHeight="1" x14ac:dyDescent="0.2">
      <c r="A51" s="76">
        <f t="shared" si="1"/>
        <v>42</v>
      </c>
      <c r="B51" s="77" t="s">
        <v>225</v>
      </c>
      <c r="C51" s="101">
        <v>97005</v>
      </c>
      <c r="D51" s="78"/>
      <c r="E51" s="101"/>
      <c r="F51" s="101"/>
      <c r="G51" s="101"/>
      <c r="H51" s="101"/>
      <c r="I51" s="101">
        <v>-50000</v>
      </c>
      <c r="J51" s="78"/>
      <c r="K51" s="78"/>
      <c r="L51" s="78"/>
      <c r="M51" s="78"/>
      <c r="N51" s="78"/>
      <c r="O51" s="78"/>
      <c r="P51" s="80">
        <f t="shared" si="0"/>
        <v>47005</v>
      </c>
    </row>
    <row r="52" spans="1:16" ht="25.5" customHeight="1" x14ac:dyDescent="0.2">
      <c r="A52" s="76">
        <f t="shared" si="1"/>
        <v>43</v>
      </c>
      <c r="B52" s="77" t="s">
        <v>226</v>
      </c>
      <c r="C52" s="101">
        <v>50000</v>
      </c>
      <c r="D52" s="78"/>
      <c r="E52" s="101"/>
      <c r="F52" s="101"/>
      <c r="G52" s="101">
        <v>55000</v>
      </c>
      <c r="H52" s="209">
        <v>17000</v>
      </c>
      <c r="I52" s="101">
        <v>-50000</v>
      </c>
      <c r="J52" s="78"/>
      <c r="K52" s="78"/>
      <c r="L52" s="78"/>
      <c r="M52" s="78"/>
      <c r="N52" s="78"/>
      <c r="O52" s="78"/>
      <c r="P52" s="80">
        <f t="shared" si="0"/>
        <v>72000</v>
      </c>
    </row>
    <row r="53" spans="1:16" ht="25.5" customHeight="1" x14ac:dyDescent="0.2">
      <c r="A53" s="76">
        <f t="shared" si="1"/>
        <v>44</v>
      </c>
      <c r="B53" s="77" t="s">
        <v>227</v>
      </c>
      <c r="C53" s="101">
        <v>50760</v>
      </c>
      <c r="D53" s="78"/>
      <c r="E53" s="101"/>
      <c r="F53" s="101"/>
      <c r="G53" s="101"/>
      <c r="H53" s="101">
        <v>-35912</v>
      </c>
      <c r="I53" s="101">
        <f>-14848+72000</f>
        <v>57152</v>
      </c>
      <c r="J53" s="78"/>
      <c r="K53" s="78"/>
      <c r="L53" s="78"/>
      <c r="M53" s="78"/>
      <c r="N53" s="78"/>
      <c r="O53" s="78"/>
      <c r="P53" s="80">
        <f t="shared" si="0"/>
        <v>72000</v>
      </c>
    </row>
    <row r="54" spans="1:16" ht="25.5" customHeight="1" x14ac:dyDescent="0.2">
      <c r="A54" s="76">
        <f t="shared" si="1"/>
        <v>45</v>
      </c>
      <c r="B54" s="77" t="s">
        <v>228</v>
      </c>
      <c r="C54" s="101">
        <v>25800</v>
      </c>
      <c r="D54" s="78"/>
      <c r="E54" s="101">
        <v>-1913</v>
      </c>
      <c r="F54" s="101"/>
      <c r="G54" s="101"/>
      <c r="H54" s="101"/>
      <c r="I54" s="101">
        <v>-5652</v>
      </c>
      <c r="J54" s="78"/>
      <c r="K54" s="78"/>
      <c r="L54" s="78"/>
      <c r="M54" s="78"/>
      <c r="N54" s="78"/>
      <c r="O54" s="78"/>
      <c r="P54" s="80">
        <f t="shared" si="0"/>
        <v>18235</v>
      </c>
    </row>
    <row r="55" spans="1:16" ht="25.5" customHeight="1" x14ac:dyDescent="0.2">
      <c r="A55" s="76">
        <f t="shared" si="1"/>
        <v>46</v>
      </c>
      <c r="B55" s="77" t="s">
        <v>229</v>
      </c>
      <c r="C55" s="101"/>
      <c r="D55" s="78"/>
      <c r="E55" s="101"/>
      <c r="F55" s="101"/>
      <c r="G55" s="101"/>
      <c r="H55" s="101"/>
      <c r="I55" s="101"/>
      <c r="J55" s="78"/>
      <c r="K55" s="78"/>
      <c r="L55" s="78"/>
      <c r="M55" s="78"/>
      <c r="N55" s="78"/>
      <c r="O55" s="78"/>
      <c r="P55" s="80">
        <f t="shared" si="0"/>
        <v>0</v>
      </c>
    </row>
    <row r="56" spans="1:16" ht="25.5" customHeight="1" x14ac:dyDescent="0.2">
      <c r="A56" s="76">
        <f t="shared" si="1"/>
        <v>47</v>
      </c>
      <c r="B56" s="77" t="s">
        <v>230</v>
      </c>
      <c r="C56" s="101"/>
      <c r="D56" s="78"/>
      <c r="E56" s="101"/>
      <c r="F56" s="101"/>
      <c r="G56" s="101"/>
      <c r="H56" s="101"/>
      <c r="I56" s="101">
        <v>98870</v>
      </c>
      <c r="J56" s="78"/>
      <c r="K56" s="78"/>
      <c r="L56" s="78"/>
      <c r="M56" s="78"/>
      <c r="N56" s="78"/>
      <c r="O56" s="78"/>
      <c r="P56" s="80">
        <f t="shared" si="0"/>
        <v>98870</v>
      </c>
    </row>
    <row r="57" spans="1:16" ht="25.5" customHeight="1" x14ac:dyDescent="0.2">
      <c r="A57" s="76">
        <f t="shared" si="1"/>
        <v>48</v>
      </c>
      <c r="B57" s="77" t="s">
        <v>231</v>
      </c>
      <c r="C57" s="101">
        <v>25800</v>
      </c>
      <c r="D57" s="78"/>
      <c r="E57" s="101"/>
      <c r="F57" s="101"/>
      <c r="G57" s="101">
        <v>55000</v>
      </c>
      <c r="H57" s="209">
        <v>17000</v>
      </c>
      <c r="I57" s="101">
        <v>-25800</v>
      </c>
      <c r="J57" s="78"/>
      <c r="K57" s="78"/>
      <c r="L57" s="78"/>
      <c r="M57" s="78"/>
      <c r="N57" s="78"/>
      <c r="O57" s="78"/>
      <c r="P57" s="80">
        <f t="shared" si="0"/>
        <v>72000</v>
      </c>
    </row>
    <row r="58" spans="1:16" ht="25.5" customHeight="1" x14ac:dyDescent="0.2">
      <c r="A58" s="76">
        <f t="shared" si="1"/>
        <v>49</v>
      </c>
      <c r="B58" s="77" t="s">
        <v>232</v>
      </c>
      <c r="C58" s="101">
        <v>51600</v>
      </c>
      <c r="D58" s="78"/>
      <c r="E58" s="101">
        <v>-51600</v>
      </c>
      <c r="F58" s="101"/>
      <c r="G58" s="101"/>
      <c r="H58" s="101"/>
      <c r="I58" s="101"/>
      <c r="J58" s="78"/>
      <c r="K58" s="78"/>
      <c r="L58" s="78"/>
      <c r="M58" s="78"/>
      <c r="N58" s="78"/>
      <c r="O58" s="78"/>
      <c r="P58" s="80">
        <f t="shared" si="0"/>
        <v>0</v>
      </c>
    </row>
    <row r="59" spans="1:16" ht="25.5" customHeight="1" x14ac:dyDescent="0.2">
      <c r="A59" s="76">
        <f t="shared" si="1"/>
        <v>50</v>
      </c>
      <c r="B59" s="77" t="s">
        <v>233</v>
      </c>
      <c r="C59" s="101">
        <v>75800</v>
      </c>
      <c r="D59" s="78"/>
      <c r="E59" s="101"/>
      <c r="F59" s="101"/>
      <c r="G59" s="101">
        <v>55000</v>
      </c>
      <c r="H59" s="209">
        <v>17000</v>
      </c>
      <c r="I59" s="101">
        <f>-25800-44320</f>
        <v>-70120</v>
      </c>
      <c r="J59" s="78"/>
      <c r="K59" s="78"/>
      <c r="L59" s="78"/>
      <c r="M59" s="78"/>
      <c r="N59" s="78"/>
      <c r="O59" s="78"/>
      <c r="P59" s="80">
        <f t="shared" si="0"/>
        <v>77680</v>
      </c>
    </row>
    <row r="60" spans="1:16" ht="25.5" customHeight="1" x14ac:dyDescent="0.2">
      <c r="A60" s="76">
        <f t="shared" si="1"/>
        <v>51</v>
      </c>
      <c r="B60" s="77" t="s">
        <v>234</v>
      </c>
      <c r="C60" s="101">
        <v>47005</v>
      </c>
      <c r="D60" s="78"/>
      <c r="E60" s="101"/>
      <c r="F60" s="101"/>
      <c r="G60" s="101">
        <v>55000</v>
      </c>
      <c r="H60" s="209">
        <v>17000</v>
      </c>
      <c r="I60" s="101"/>
      <c r="J60" s="78"/>
      <c r="K60" s="78"/>
      <c r="L60" s="78"/>
      <c r="M60" s="78"/>
      <c r="N60" s="78"/>
      <c r="O60" s="78"/>
      <c r="P60" s="80">
        <f t="shared" si="0"/>
        <v>119005</v>
      </c>
    </row>
    <row r="61" spans="1:16" ht="25.5" customHeight="1" x14ac:dyDescent="0.2">
      <c r="A61" s="76">
        <f t="shared" si="1"/>
        <v>52</v>
      </c>
      <c r="B61" s="77" t="s">
        <v>235</v>
      </c>
      <c r="C61" s="101"/>
      <c r="D61" s="78"/>
      <c r="E61" s="101"/>
      <c r="F61" s="101"/>
      <c r="G61" s="101"/>
      <c r="H61" s="101"/>
      <c r="I61" s="101"/>
      <c r="J61" s="78"/>
      <c r="K61" s="78"/>
      <c r="L61" s="78"/>
      <c r="M61" s="78"/>
      <c r="N61" s="78"/>
      <c r="O61" s="78"/>
      <c r="P61" s="80">
        <f t="shared" si="0"/>
        <v>0</v>
      </c>
    </row>
    <row r="62" spans="1:16" ht="25.5" customHeight="1" x14ac:dyDescent="0.2">
      <c r="A62" s="76">
        <f t="shared" si="1"/>
        <v>53</v>
      </c>
      <c r="B62" s="77" t="s">
        <v>236</v>
      </c>
      <c r="C62" s="101"/>
      <c r="D62" s="78"/>
      <c r="E62" s="101"/>
      <c r="F62" s="101"/>
      <c r="G62" s="101">
        <v>55000</v>
      </c>
      <c r="H62" s="209">
        <v>17000</v>
      </c>
      <c r="I62" s="101"/>
      <c r="J62" s="78"/>
      <c r="K62" s="78"/>
      <c r="L62" s="78"/>
      <c r="M62" s="78"/>
      <c r="N62" s="78"/>
      <c r="O62" s="78"/>
      <c r="P62" s="80">
        <f t="shared" si="0"/>
        <v>72000</v>
      </c>
    </row>
    <row r="63" spans="1:16" s="72" customFormat="1" ht="25.5" customHeight="1" x14ac:dyDescent="0.2">
      <c r="A63" s="76">
        <f t="shared" si="1"/>
        <v>54</v>
      </c>
      <c r="B63" s="77" t="s">
        <v>237</v>
      </c>
      <c r="C63" s="101">
        <v>51600</v>
      </c>
      <c r="D63" s="78"/>
      <c r="E63" s="101">
        <v>-51600</v>
      </c>
      <c r="F63" s="101"/>
      <c r="G63" s="101"/>
      <c r="H63" s="101"/>
      <c r="I63" s="101">
        <v>98870</v>
      </c>
      <c r="J63" s="78"/>
      <c r="K63" s="78"/>
      <c r="L63" s="78"/>
      <c r="M63" s="78"/>
      <c r="N63" s="78"/>
      <c r="O63" s="78"/>
      <c r="P63" s="80">
        <f t="shared" si="0"/>
        <v>98870</v>
      </c>
    </row>
    <row r="64" spans="1:16" s="72" customFormat="1" ht="25.5" customHeight="1" x14ac:dyDescent="0.2">
      <c r="A64" s="76">
        <f t="shared" si="1"/>
        <v>55</v>
      </c>
      <c r="B64" s="82" t="s">
        <v>238</v>
      </c>
      <c r="C64" s="101"/>
      <c r="D64" s="78"/>
      <c r="E64" s="101"/>
      <c r="F64" s="101"/>
      <c r="G64" s="101">
        <v>55000</v>
      </c>
      <c r="H64" s="209">
        <v>17000</v>
      </c>
      <c r="I64" s="101">
        <v>-72000</v>
      </c>
      <c r="J64" s="78"/>
      <c r="K64" s="78"/>
      <c r="L64" s="78"/>
      <c r="M64" s="78"/>
      <c r="N64" s="78"/>
      <c r="O64" s="78"/>
      <c r="P64" s="80">
        <f t="shared" si="0"/>
        <v>0</v>
      </c>
    </row>
    <row r="65" spans="1:16" s="72" customFormat="1" ht="25.5" customHeight="1" x14ac:dyDescent="0.2">
      <c r="A65" s="76">
        <f t="shared" si="1"/>
        <v>56</v>
      </c>
      <c r="B65" s="103" t="s">
        <v>239</v>
      </c>
      <c r="C65" s="101"/>
      <c r="D65" s="78"/>
      <c r="E65" s="101"/>
      <c r="F65" s="101"/>
      <c r="G65" s="101"/>
      <c r="H65" s="101"/>
      <c r="I65" s="101"/>
      <c r="J65" s="78"/>
      <c r="K65" s="78"/>
      <c r="L65" s="78"/>
      <c r="M65" s="78"/>
      <c r="N65" s="78"/>
      <c r="O65" s="78"/>
      <c r="P65" s="80">
        <f t="shared" si="0"/>
        <v>0</v>
      </c>
    </row>
    <row r="66" spans="1:16" s="72" customFormat="1" ht="25.5" customHeight="1" x14ac:dyDescent="0.2">
      <c r="A66" s="76">
        <f t="shared" si="1"/>
        <v>57</v>
      </c>
      <c r="B66" s="103" t="s">
        <v>240</v>
      </c>
      <c r="C66" s="101"/>
      <c r="D66" s="78"/>
      <c r="E66" s="101"/>
      <c r="F66" s="101"/>
      <c r="G66" s="101"/>
      <c r="H66" s="101"/>
      <c r="I66" s="101"/>
      <c r="J66" s="78"/>
      <c r="K66" s="78"/>
      <c r="L66" s="78"/>
      <c r="M66" s="78"/>
      <c r="N66" s="78"/>
      <c r="O66" s="78"/>
      <c r="P66" s="80">
        <f t="shared" si="0"/>
        <v>0</v>
      </c>
    </row>
    <row r="67" spans="1:16" s="72" customFormat="1" ht="25.5" customHeight="1" x14ac:dyDescent="0.2">
      <c r="A67" s="76">
        <f t="shared" si="1"/>
        <v>58</v>
      </c>
      <c r="B67" s="103" t="s">
        <v>241</v>
      </c>
      <c r="C67" s="101"/>
      <c r="D67" s="78"/>
      <c r="E67" s="101"/>
      <c r="F67" s="101"/>
      <c r="G67" s="101"/>
      <c r="H67" s="101"/>
      <c r="I67" s="101"/>
      <c r="J67" s="78"/>
      <c r="K67" s="78"/>
      <c r="L67" s="78"/>
      <c r="M67" s="78"/>
      <c r="N67" s="78"/>
      <c r="O67" s="78"/>
      <c r="P67" s="80">
        <f t="shared" si="0"/>
        <v>0</v>
      </c>
    </row>
    <row r="68" spans="1:16" s="72" customFormat="1" ht="25.5" customHeight="1" x14ac:dyDescent="0.2">
      <c r="A68" s="76">
        <f t="shared" si="1"/>
        <v>59</v>
      </c>
      <c r="B68" s="103" t="s">
        <v>242</v>
      </c>
      <c r="C68" s="101"/>
      <c r="D68" s="78"/>
      <c r="E68" s="101"/>
      <c r="F68" s="101"/>
      <c r="G68" s="101"/>
      <c r="H68" s="101"/>
      <c r="I68" s="101"/>
      <c r="J68" s="78"/>
      <c r="K68" s="78"/>
      <c r="L68" s="78"/>
      <c r="M68" s="78"/>
      <c r="N68" s="78"/>
      <c r="O68" s="78"/>
      <c r="P68" s="80">
        <f t="shared" si="0"/>
        <v>0</v>
      </c>
    </row>
    <row r="69" spans="1:16" s="72" customFormat="1" ht="35.25" customHeight="1" x14ac:dyDescent="0.2">
      <c r="A69" s="76">
        <f t="shared" si="1"/>
        <v>60</v>
      </c>
      <c r="B69" s="83" t="s">
        <v>249</v>
      </c>
      <c r="C69" s="101"/>
      <c r="D69" s="78"/>
      <c r="E69" s="101"/>
      <c r="F69" s="101"/>
      <c r="G69" s="101"/>
      <c r="H69" s="101"/>
      <c r="I69" s="101"/>
      <c r="J69" s="78"/>
      <c r="K69" s="78"/>
      <c r="L69" s="78"/>
      <c r="M69" s="78"/>
      <c r="N69" s="78"/>
      <c r="O69" s="78"/>
      <c r="P69" s="80">
        <f t="shared" si="0"/>
        <v>0</v>
      </c>
    </row>
    <row r="70" spans="1:16" s="72" customFormat="1" ht="25.5" customHeight="1" x14ac:dyDescent="0.2">
      <c r="A70" s="76">
        <f t="shared" si="1"/>
        <v>61</v>
      </c>
      <c r="B70" s="77" t="s">
        <v>335</v>
      </c>
      <c r="C70" s="101"/>
      <c r="D70" s="78"/>
      <c r="E70" s="101"/>
      <c r="F70" s="101"/>
      <c r="G70" s="101">
        <v>55000</v>
      </c>
      <c r="H70" s="209">
        <v>17000</v>
      </c>
      <c r="I70" s="101"/>
      <c r="J70" s="78"/>
      <c r="K70" s="78"/>
      <c r="L70" s="78"/>
      <c r="M70" s="78"/>
      <c r="N70" s="78"/>
      <c r="O70" s="78"/>
      <c r="P70" s="80">
        <f t="shared" si="0"/>
        <v>72000</v>
      </c>
    </row>
    <row r="71" spans="1:16" s="72" customFormat="1" ht="25.5" hidden="1" customHeight="1" x14ac:dyDescent="0.2">
      <c r="A71" s="76"/>
      <c r="B71" s="77" t="s">
        <v>250</v>
      </c>
      <c r="C71" s="101"/>
      <c r="D71" s="78"/>
      <c r="E71" s="101"/>
      <c r="F71" s="101"/>
      <c r="G71" s="101"/>
      <c r="H71" s="101"/>
      <c r="I71" s="101"/>
      <c r="J71" s="78"/>
      <c r="K71" s="78"/>
      <c r="L71" s="78"/>
      <c r="M71" s="78"/>
      <c r="N71" s="78"/>
      <c r="O71" s="78"/>
      <c r="P71" s="80">
        <f t="shared" si="0"/>
        <v>0</v>
      </c>
    </row>
    <row r="72" spans="1:16" s="72" customFormat="1" ht="25.5" customHeight="1" x14ac:dyDescent="0.2">
      <c r="A72" s="76"/>
      <c r="B72" s="104" t="s">
        <v>243</v>
      </c>
      <c r="C72" s="78">
        <f>SUM(C10:C71)</f>
        <v>1437220</v>
      </c>
      <c r="D72" s="78">
        <f t="shared" ref="D72:P72" si="2">SUM(D10:D71)</f>
        <v>0</v>
      </c>
      <c r="E72" s="78">
        <f t="shared" si="2"/>
        <v>-140113</v>
      </c>
      <c r="F72" s="78">
        <f t="shared" si="2"/>
        <v>0</v>
      </c>
      <c r="G72" s="78">
        <f t="shared" si="2"/>
        <v>1375000</v>
      </c>
      <c r="H72" s="78">
        <f t="shared" si="2"/>
        <v>240320</v>
      </c>
      <c r="I72" s="78">
        <f t="shared" si="2"/>
        <v>-72100</v>
      </c>
      <c r="J72" s="78">
        <f t="shared" si="2"/>
        <v>0</v>
      </c>
      <c r="K72" s="78">
        <f t="shared" si="2"/>
        <v>0</v>
      </c>
      <c r="L72" s="78">
        <f t="shared" si="2"/>
        <v>0</v>
      </c>
      <c r="M72" s="78">
        <f t="shared" si="2"/>
        <v>0</v>
      </c>
      <c r="N72" s="78">
        <f t="shared" si="2"/>
        <v>0</v>
      </c>
      <c r="O72" s="78">
        <f t="shared" si="2"/>
        <v>0</v>
      </c>
      <c r="P72" s="80">
        <f t="shared" si="2"/>
        <v>2840327</v>
      </c>
    </row>
    <row r="73" spans="1:16" s="72" customFormat="1" ht="16.5" hidden="1" customHeight="1" x14ac:dyDescent="0.2">
      <c r="A73" s="76" t="e">
        <f>#REF!+1</f>
        <v>#REF!</v>
      </c>
      <c r="B73" s="87"/>
      <c r="P73" s="105"/>
    </row>
    <row r="74" spans="1:16" s="72" customFormat="1" hidden="1" x14ac:dyDescent="0.2">
      <c r="A74" s="76" t="e">
        <f t="shared" ref="A74:A76" si="3">A73+1</f>
        <v>#REF!</v>
      </c>
      <c r="B74" s="87"/>
      <c r="P74" s="105"/>
    </row>
    <row r="75" spans="1:16" s="72" customFormat="1" ht="13.5" hidden="1" customHeight="1" x14ac:dyDescent="0.2">
      <c r="A75" s="76" t="e">
        <f t="shared" si="3"/>
        <v>#REF!</v>
      </c>
      <c r="B75" s="87"/>
      <c r="P75" s="105"/>
    </row>
    <row r="76" spans="1:16" s="72" customFormat="1" hidden="1" x14ac:dyDescent="0.2">
      <c r="A76" s="76" t="e">
        <f t="shared" si="3"/>
        <v>#REF!</v>
      </c>
      <c r="B76" s="87"/>
      <c r="P76" s="105"/>
    </row>
    <row r="77" spans="1:16" s="72" customFormat="1" hidden="1" x14ac:dyDescent="0.2">
      <c r="A77" s="76"/>
      <c r="B77" s="87"/>
      <c r="P77" s="105"/>
    </row>
    <row r="78" spans="1:16" s="72" customFormat="1" ht="30" customHeight="1" x14ac:dyDescent="0.2">
      <c r="A78" s="88"/>
      <c r="B78" s="89"/>
      <c r="P78" s="105"/>
    </row>
    <row r="79" spans="1:16" s="72" customFormat="1" ht="15.75" customHeight="1" x14ac:dyDescent="0.25">
      <c r="A79" s="88"/>
      <c r="B79" s="434" t="s">
        <v>244</v>
      </c>
      <c r="C79" s="434"/>
      <c r="D79" s="91"/>
      <c r="E79" s="91" t="s">
        <v>245</v>
      </c>
      <c r="F79" s="90"/>
      <c r="G79" s="91"/>
      <c r="H79" s="91"/>
      <c r="I79" s="91"/>
      <c r="J79" s="95" t="s">
        <v>245</v>
      </c>
      <c r="K79" s="91"/>
      <c r="L79" s="91"/>
      <c r="M79" s="92"/>
    </row>
    <row r="80" spans="1:16" s="72" customFormat="1" ht="15.75" x14ac:dyDescent="0.25">
      <c r="A80" s="88"/>
      <c r="B80" s="93"/>
      <c r="C80" s="91"/>
      <c r="D80" s="93"/>
      <c r="E80" s="93"/>
      <c r="F80" s="93"/>
      <c r="G80" s="93"/>
      <c r="H80" s="93"/>
      <c r="I80" s="93"/>
      <c r="J80" s="106"/>
      <c r="K80" s="93"/>
      <c r="L80" s="93"/>
      <c r="M80" s="94"/>
    </row>
    <row r="81" spans="1:17" s="72" customFormat="1" ht="15.75" x14ac:dyDescent="0.25">
      <c r="A81" s="88"/>
      <c r="B81" s="435" t="s">
        <v>175</v>
      </c>
      <c r="C81" s="435"/>
      <c r="E81" s="91" t="s">
        <v>176</v>
      </c>
      <c r="F81" s="90"/>
      <c r="G81" s="91"/>
      <c r="H81" s="91"/>
      <c r="I81" s="91"/>
      <c r="J81" s="95" t="s">
        <v>176</v>
      </c>
      <c r="K81" s="91" t="s">
        <v>176</v>
      </c>
      <c r="L81" s="91"/>
      <c r="M81" s="92"/>
    </row>
    <row r="82" spans="1:17" x14ac:dyDescent="0.2">
      <c r="P82" s="72"/>
      <c r="Q82" s="72"/>
    </row>
    <row r="83" spans="1:17" x14ac:dyDescent="0.2">
      <c r="H83" s="210">
        <f>240320-H72</f>
        <v>0</v>
      </c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FFFF00"/>
    <pageSetUpPr fitToPage="1"/>
  </sheetPr>
  <dimension ref="A2:Q83"/>
  <sheetViews>
    <sheetView view="pageBreakPreview" zoomScale="70" zoomScaleNormal="100" zoomScaleSheetLayoutView="70" workbookViewId="0">
      <selection activeCell="P25" sqref="P25:Q25"/>
    </sheetView>
  </sheetViews>
  <sheetFormatPr defaultColWidth="9.140625" defaultRowHeight="14.25" x14ac:dyDescent="0.2"/>
  <cols>
    <col min="1" max="1" width="9" style="88" customWidth="1"/>
    <col min="2" max="2" width="35.5703125" style="89" customWidth="1"/>
    <col min="3" max="3" width="16.42578125" style="72" customWidth="1"/>
    <col min="4" max="4" width="16.140625" style="72" customWidth="1"/>
    <col min="5" max="5" width="28.140625" style="72" customWidth="1"/>
    <col min="6" max="6" width="16.140625" style="72" hidden="1" customWidth="1"/>
    <col min="7" max="7" width="16.28515625" style="72" customWidth="1"/>
    <col min="8" max="8" width="15.85546875" style="72" customWidth="1"/>
    <col min="9" max="9" width="16.28515625" style="72" hidden="1" customWidth="1"/>
    <col min="10" max="10" width="16" style="72" hidden="1" customWidth="1"/>
    <col min="11" max="11" width="13.5703125" style="72" hidden="1" customWidth="1"/>
    <col min="12" max="15" width="9.140625" style="72" hidden="1" customWidth="1"/>
    <col min="16" max="16" width="15" style="105" customWidth="1"/>
    <col min="17" max="16384" width="9.140625" style="96"/>
  </cols>
  <sheetData>
    <row r="2" spans="1:16" ht="24.75" customHeight="1" x14ac:dyDescent="0.2">
      <c r="A2" s="437" t="s">
        <v>178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23.25" customHeight="1" x14ac:dyDescent="0.2">
      <c r="A3" s="437" t="s">
        <v>179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ht="23.25" customHeight="1" x14ac:dyDescent="0.2">
      <c r="A4" s="437" t="s">
        <v>180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</row>
    <row r="5" spans="1:16" ht="23.25" customHeight="1" x14ac:dyDescent="0.2">
      <c r="A5" s="437" t="s">
        <v>246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6" spans="1:16" ht="29.25" customHeight="1" x14ac:dyDescent="0.2">
      <c r="A6" s="438" t="s">
        <v>247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</row>
    <row r="7" spans="1:16" ht="18.75" customHeight="1" x14ac:dyDescent="0.2">
      <c r="A7" s="436" t="s">
        <v>347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</row>
    <row r="8" spans="1:16" ht="16.5" customHeight="1" x14ac:dyDescent="0.2">
      <c r="A8" s="430" t="s">
        <v>151</v>
      </c>
      <c r="B8" s="430" t="s">
        <v>183</v>
      </c>
      <c r="C8" s="431" t="s">
        <v>184</v>
      </c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  <c r="P8" s="433"/>
    </row>
    <row r="9" spans="1:16" ht="66.75" customHeight="1" x14ac:dyDescent="0.2">
      <c r="A9" s="430"/>
      <c r="B9" s="430"/>
      <c r="C9" s="74" t="s">
        <v>186</v>
      </c>
      <c r="D9" s="74" t="s">
        <v>343</v>
      </c>
      <c r="E9" s="74" t="s">
        <v>339</v>
      </c>
      <c r="F9" s="74"/>
      <c r="G9" s="74" t="s">
        <v>334</v>
      </c>
      <c r="H9" s="74" t="s">
        <v>348</v>
      </c>
      <c r="I9" s="74"/>
      <c r="J9" s="74"/>
      <c r="K9" s="74"/>
      <c r="L9" s="75"/>
      <c r="M9" s="75"/>
      <c r="N9" s="75"/>
      <c r="O9" s="75"/>
      <c r="P9" s="100" t="s">
        <v>187</v>
      </c>
    </row>
    <row r="10" spans="1:16" ht="25.5" customHeight="1" x14ac:dyDescent="0.2">
      <c r="A10" s="76">
        <v>1</v>
      </c>
      <c r="B10" s="77" t="s">
        <v>188</v>
      </c>
      <c r="C10" s="101">
        <v>100760</v>
      </c>
      <c r="D10" s="78"/>
      <c r="E10" s="101"/>
      <c r="F10" s="101"/>
      <c r="G10" s="101">
        <v>55000</v>
      </c>
      <c r="H10" s="209">
        <f>17000-50760</f>
        <v>-33760</v>
      </c>
      <c r="I10" s="101"/>
      <c r="J10" s="78"/>
      <c r="K10" s="78"/>
      <c r="L10" s="78"/>
      <c r="M10" s="78"/>
      <c r="N10" s="78"/>
      <c r="O10" s="78"/>
      <c r="P10" s="80">
        <f>SUM(C10:O10)</f>
        <v>122000</v>
      </c>
    </row>
    <row r="11" spans="1:16" ht="25.5" customHeight="1" x14ac:dyDescent="0.2">
      <c r="A11" s="76">
        <f>A10+1</f>
        <v>2</v>
      </c>
      <c r="B11" s="77" t="s">
        <v>189</v>
      </c>
      <c r="C11" s="101">
        <v>75800</v>
      </c>
      <c r="D11" s="78"/>
      <c r="E11" s="101"/>
      <c r="F11" s="101"/>
      <c r="G11" s="101"/>
      <c r="H11" s="101"/>
      <c r="I11" s="101"/>
      <c r="J11" s="78"/>
      <c r="K11" s="78"/>
      <c r="L11" s="78"/>
      <c r="M11" s="78"/>
      <c r="N11" s="78"/>
      <c r="O11" s="78"/>
      <c r="P11" s="80">
        <f t="shared" ref="P11:P71" si="0">SUM(C11:O11)</f>
        <v>75800</v>
      </c>
    </row>
    <row r="12" spans="1:16" ht="25.5" customHeight="1" x14ac:dyDescent="0.2">
      <c r="A12" s="76">
        <f t="shared" ref="A12:A70" si="1">A11+1</f>
        <v>3</v>
      </c>
      <c r="B12" s="77" t="s">
        <v>190</v>
      </c>
      <c r="C12" s="101"/>
      <c r="D12" s="78"/>
      <c r="E12" s="101"/>
      <c r="F12" s="101"/>
      <c r="G12" s="101">
        <v>55000</v>
      </c>
      <c r="H12" s="209">
        <v>17000</v>
      </c>
      <c r="I12" s="101"/>
      <c r="J12" s="78"/>
      <c r="K12" s="78"/>
      <c r="L12" s="78"/>
      <c r="M12" s="78"/>
      <c r="N12" s="78"/>
      <c r="O12" s="78"/>
      <c r="P12" s="80">
        <f t="shared" si="0"/>
        <v>72000</v>
      </c>
    </row>
    <row r="13" spans="1:16" ht="25.5" customHeight="1" x14ac:dyDescent="0.2">
      <c r="A13" s="76">
        <f t="shared" si="1"/>
        <v>4</v>
      </c>
      <c r="B13" s="77" t="s">
        <v>191</v>
      </c>
      <c r="C13" s="101"/>
      <c r="D13" s="78"/>
      <c r="E13" s="101"/>
      <c r="F13" s="101"/>
      <c r="G13" s="101"/>
      <c r="H13" s="101"/>
      <c r="I13" s="101"/>
      <c r="J13" s="78"/>
      <c r="K13" s="78"/>
      <c r="L13" s="78"/>
      <c r="M13" s="78"/>
      <c r="N13" s="78"/>
      <c r="O13" s="78"/>
      <c r="P13" s="80">
        <f t="shared" si="0"/>
        <v>0</v>
      </c>
    </row>
    <row r="14" spans="1:16" ht="25.5" customHeight="1" x14ac:dyDescent="0.2">
      <c r="A14" s="76">
        <f t="shared" si="1"/>
        <v>5</v>
      </c>
      <c r="B14" s="77" t="s">
        <v>192</v>
      </c>
      <c r="C14" s="101"/>
      <c r="D14" s="78"/>
      <c r="E14" s="101"/>
      <c r="F14" s="101"/>
      <c r="G14" s="101"/>
      <c r="H14" s="101"/>
      <c r="I14" s="101"/>
      <c r="J14" s="78"/>
      <c r="K14" s="78"/>
      <c r="L14" s="78"/>
      <c r="M14" s="78"/>
      <c r="N14" s="78"/>
      <c r="O14" s="78"/>
      <c r="P14" s="80">
        <f t="shared" si="0"/>
        <v>0</v>
      </c>
    </row>
    <row r="15" spans="1:16" ht="25.5" customHeight="1" x14ac:dyDescent="0.2">
      <c r="A15" s="76">
        <f t="shared" si="1"/>
        <v>6</v>
      </c>
      <c r="B15" s="77" t="s">
        <v>193</v>
      </c>
      <c r="C15" s="101"/>
      <c r="D15" s="78"/>
      <c r="E15" s="101"/>
      <c r="F15" s="101"/>
      <c r="G15" s="101">
        <v>55000</v>
      </c>
      <c r="H15" s="209">
        <v>17000</v>
      </c>
      <c r="I15" s="101"/>
      <c r="J15" s="78"/>
      <c r="K15" s="78"/>
      <c r="L15" s="78"/>
      <c r="M15" s="78"/>
      <c r="N15" s="78"/>
      <c r="O15" s="78"/>
      <c r="P15" s="80">
        <f t="shared" si="0"/>
        <v>72000</v>
      </c>
    </row>
    <row r="16" spans="1:16" ht="25.5" customHeight="1" x14ac:dyDescent="0.2">
      <c r="A16" s="76">
        <f t="shared" si="1"/>
        <v>7</v>
      </c>
      <c r="B16" s="77" t="s">
        <v>194</v>
      </c>
      <c r="C16" s="101"/>
      <c r="D16" s="81"/>
      <c r="E16" s="101"/>
      <c r="F16" s="101"/>
      <c r="G16" s="101">
        <v>55000</v>
      </c>
      <c r="H16" s="209">
        <v>17000</v>
      </c>
      <c r="I16" s="102"/>
      <c r="J16" s="81"/>
      <c r="K16" s="81"/>
      <c r="L16" s="81"/>
      <c r="M16" s="81"/>
      <c r="N16" s="81"/>
      <c r="O16" s="81"/>
      <c r="P16" s="80">
        <f t="shared" si="0"/>
        <v>72000</v>
      </c>
    </row>
    <row r="17" spans="1:16" ht="25.5" customHeight="1" x14ac:dyDescent="0.2">
      <c r="A17" s="76">
        <f t="shared" si="1"/>
        <v>8</v>
      </c>
      <c r="B17" s="77" t="s">
        <v>195</v>
      </c>
      <c r="C17" s="101"/>
      <c r="D17" s="78"/>
      <c r="E17" s="101"/>
      <c r="F17" s="101"/>
      <c r="G17" s="101"/>
      <c r="H17" s="101"/>
      <c r="I17" s="101"/>
      <c r="J17" s="78"/>
      <c r="K17" s="78"/>
      <c r="L17" s="78"/>
      <c r="M17" s="78"/>
      <c r="N17" s="78"/>
      <c r="O17" s="78"/>
      <c r="P17" s="80">
        <f t="shared" si="0"/>
        <v>0</v>
      </c>
    </row>
    <row r="18" spans="1:16" ht="25.5" customHeight="1" x14ac:dyDescent="0.2">
      <c r="A18" s="76">
        <f t="shared" si="1"/>
        <v>9</v>
      </c>
      <c r="B18" s="77" t="s">
        <v>196</v>
      </c>
      <c r="C18" s="101">
        <v>50760</v>
      </c>
      <c r="D18" s="78">
        <v>-3512</v>
      </c>
      <c r="E18" s="101"/>
      <c r="F18" s="101"/>
      <c r="G18" s="101">
        <v>55000</v>
      </c>
      <c r="H18" s="209">
        <f>17000-47248</f>
        <v>-30248</v>
      </c>
      <c r="I18" s="101"/>
      <c r="J18" s="78"/>
      <c r="K18" s="78"/>
      <c r="L18" s="78"/>
      <c r="M18" s="78"/>
      <c r="N18" s="78"/>
      <c r="O18" s="78"/>
      <c r="P18" s="80">
        <f t="shared" si="0"/>
        <v>72000</v>
      </c>
    </row>
    <row r="19" spans="1:16" ht="25.5" customHeight="1" x14ac:dyDescent="0.2">
      <c r="A19" s="76">
        <f t="shared" si="1"/>
        <v>10</v>
      </c>
      <c r="B19" s="77" t="s">
        <v>197</v>
      </c>
      <c r="C19" s="101"/>
      <c r="D19" s="81"/>
      <c r="E19" s="101"/>
      <c r="F19" s="101"/>
      <c r="G19" s="101"/>
      <c r="H19" s="101"/>
      <c r="I19" s="102"/>
      <c r="J19" s="81"/>
      <c r="K19" s="81"/>
      <c r="L19" s="81"/>
      <c r="M19" s="81"/>
      <c r="N19" s="81"/>
      <c r="O19" s="81"/>
      <c r="P19" s="80">
        <f t="shared" si="0"/>
        <v>0</v>
      </c>
    </row>
    <row r="20" spans="1:16" ht="25.5" customHeight="1" x14ac:dyDescent="0.2">
      <c r="A20" s="76">
        <f t="shared" si="1"/>
        <v>11</v>
      </c>
      <c r="B20" s="77" t="s">
        <v>198</v>
      </c>
      <c r="C20" s="101"/>
      <c r="D20" s="78"/>
      <c r="E20" s="101"/>
      <c r="F20" s="101"/>
      <c r="G20" s="101"/>
      <c r="H20" s="101"/>
      <c r="I20" s="101"/>
      <c r="J20" s="78"/>
      <c r="K20" s="78"/>
      <c r="L20" s="78"/>
      <c r="M20" s="78"/>
      <c r="N20" s="78"/>
      <c r="O20" s="78"/>
      <c r="P20" s="80">
        <f t="shared" si="0"/>
        <v>0</v>
      </c>
    </row>
    <row r="21" spans="1:16" ht="25.5" customHeight="1" x14ac:dyDescent="0.2">
      <c r="A21" s="76">
        <f t="shared" si="1"/>
        <v>12</v>
      </c>
      <c r="B21" s="77" t="s">
        <v>199</v>
      </c>
      <c r="C21" s="101">
        <v>35000</v>
      </c>
      <c r="D21" s="78"/>
      <c r="E21" s="101">
        <v>-35000</v>
      </c>
      <c r="F21" s="101"/>
      <c r="G21" s="101"/>
      <c r="H21" s="101"/>
      <c r="I21" s="101"/>
      <c r="J21" s="78"/>
      <c r="K21" s="78"/>
      <c r="L21" s="78"/>
      <c r="M21" s="78"/>
      <c r="N21" s="78"/>
      <c r="O21" s="78"/>
      <c r="P21" s="80">
        <f t="shared" si="0"/>
        <v>0</v>
      </c>
    </row>
    <row r="22" spans="1:16" ht="25.5" customHeight="1" x14ac:dyDescent="0.2">
      <c r="A22" s="76">
        <f t="shared" si="1"/>
        <v>13</v>
      </c>
      <c r="B22" s="77" t="s">
        <v>200</v>
      </c>
      <c r="C22" s="101"/>
      <c r="D22" s="78"/>
      <c r="E22" s="101"/>
      <c r="F22" s="101"/>
      <c r="G22" s="101">
        <v>55000</v>
      </c>
      <c r="H22" s="209">
        <v>17000</v>
      </c>
      <c r="I22" s="101"/>
      <c r="J22" s="78"/>
      <c r="K22" s="78"/>
      <c r="L22" s="78"/>
      <c r="M22" s="78"/>
      <c r="N22" s="78"/>
      <c r="O22" s="78"/>
      <c r="P22" s="80">
        <f t="shared" si="0"/>
        <v>72000</v>
      </c>
    </row>
    <row r="23" spans="1:16" ht="25.5" customHeight="1" x14ac:dyDescent="0.2">
      <c r="A23" s="76">
        <f t="shared" si="1"/>
        <v>14</v>
      </c>
      <c r="B23" s="77" t="s">
        <v>201</v>
      </c>
      <c r="C23" s="101">
        <v>136388</v>
      </c>
      <c r="D23" s="78">
        <v>3512</v>
      </c>
      <c r="E23" s="101"/>
      <c r="F23" s="101"/>
      <c r="G23" s="101">
        <v>55000</v>
      </c>
      <c r="H23" s="209">
        <v>17000</v>
      </c>
      <c r="I23" s="101"/>
      <c r="J23" s="78"/>
      <c r="K23" s="78"/>
      <c r="L23" s="78"/>
      <c r="M23" s="78"/>
      <c r="N23" s="78"/>
      <c r="O23" s="78"/>
      <c r="P23" s="80">
        <f t="shared" si="0"/>
        <v>211900</v>
      </c>
    </row>
    <row r="24" spans="1:16" ht="25.5" customHeight="1" x14ac:dyDescent="0.2">
      <c r="A24" s="76">
        <f t="shared" si="1"/>
        <v>15</v>
      </c>
      <c r="B24" s="77" t="s">
        <v>202</v>
      </c>
      <c r="C24" s="101"/>
      <c r="D24" s="78"/>
      <c r="E24" s="101"/>
      <c r="F24" s="101"/>
      <c r="G24" s="101"/>
      <c r="H24" s="101"/>
      <c r="I24" s="101"/>
      <c r="J24" s="78"/>
      <c r="K24" s="78"/>
      <c r="L24" s="78"/>
      <c r="M24" s="78"/>
      <c r="N24" s="78"/>
      <c r="O24" s="78"/>
      <c r="P24" s="80">
        <f t="shared" si="0"/>
        <v>0</v>
      </c>
    </row>
    <row r="25" spans="1:16" ht="25.5" customHeight="1" x14ac:dyDescent="0.2">
      <c r="A25" s="76">
        <f t="shared" si="1"/>
        <v>16</v>
      </c>
      <c r="B25" s="77" t="s">
        <v>203</v>
      </c>
      <c r="C25" s="101"/>
      <c r="D25" s="78"/>
      <c r="E25" s="101"/>
      <c r="F25" s="101"/>
      <c r="G25" s="101">
        <v>55000</v>
      </c>
      <c r="H25" s="209">
        <v>17000</v>
      </c>
      <c r="I25" s="101"/>
      <c r="J25" s="78"/>
      <c r="K25" s="78"/>
      <c r="L25" s="78"/>
      <c r="M25" s="78"/>
      <c r="N25" s="78"/>
      <c r="O25" s="78"/>
      <c r="P25" s="80">
        <f t="shared" si="0"/>
        <v>72000</v>
      </c>
    </row>
    <row r="26" spans="1:16" ht="25.5" customHeight="1" x14ac:dyDescent="0.2">
      <c r="A26" s="76">
        <f t="shared" si="1"/>
        <v>17</v>
      </c>
      <c r="B26" s="77" t="s">
        <v>204</v>
      </c>
      <c r="C26" s="101"/>
      <c r="D26" s="78"/>
      <c r="E26" s="101"/>
      <c r="F26" s="101"/>
      <c r="G26" s="101"/>
      <c r="H26" s="101"/>
      <c r="I26" s="101"/>
      <c r="J26" s="78"/>
      <c r="K26" s="78"/>
      <c r="L26" s="78"/>
      <c r="M26" s="78"/>
      <c r="N26" s="78"/>
      <c r="O26" s="78"/>
      <c r="P26" s="80">
        <f t="shared" si="0"/>
        <v>0</v>
      </c>
    </row>
    <row r="27" spans="1:16" ht="25.5" customHeight="1" x14ac:dyDescent="0.2">
      <c r="A27" s="76">
        <f t="shared" si="1"/>
        <v>18</v>
      </c>
      <c r="B27" s="77" t="s">
        <v>205</v>
      </c>
      <c r="C27" s="101"/>
      <c r="D27" s="78"/>
      <c r="E27" s="101"/>
      <c r="F27" s="101"/>
      <c r="G27" s="101"/>
      <c r="H27" s="101"/>
      <c r="I27" s="101"/>
      <c r="J27" s="78"/>
      <c r="K27" s="78"/>
      <c r="L27" s="78"/>
      <c r="M27" s="78"/>
      <c r="N27" s="78"/>
      <c r="O27" s="78"/>
      <c r="P27" s="80">
        <f t="shared" si="0"/>
        <v>0</v>
      </c>
    </row>
    <row r="28" spans="1:16" ht="25.5" customHeight="1" x14ac:dyDescent="0.2">
      <c r="A28" s="76">
        <f t="shared" si="1"/>
        <v>19</v>
      </c>
      <c r="B28" s="77" t="s">
        <v>206</v>
      </c>
      <c r="C28" s="101"/>
      <c r="D28" s="78"/>
      <c r="E28" s="101"/>
      <c r="F28" s="101"/>
      <c r="G28" s="101">
        <v>55000</v>
      </c>
      <c r="H28" s="209">
        <v>17000</v>
      </c>
      <c r="I28" s="101"/>
      <c r="J28" s="78"/>
      <c r="K28" s="78"/>
      <c r="L28" s="78"/>
      <c r="M28" s="78"/>
      <c r="N28" s="78"/>
      <c r="O28" s="78"/>
      <c r="P28" s="80">
        <f t="shared" si="0"/>
        <v>72000</v>
      </c>
    </row>
    <row r="29" spans="1:16" ht="25.5" customHeight="1" x14ac:dyDescent="0.2">
      <c r="A29" s="76">
        <f t="shared" si="1"/>
        <v>20</v>
      </c>
      <c r="B29" s="77" t="s">
        <v>207</v>
      </c>
      <c r="C29" s="101"/>
      <c r="D29" s="78"/>
      <c r="E29" s="101"/>
      <c r="F29" s="101"/>
      <c r="G29" s="101"/>
      <c r="H29" s="101"/>
      <c r="I29" s="101"/>
      <c r="J29" s="78"/>
      <c r="K29" s="78"/>
      <c r="L29" s="78"/>
      <c r="M29" s="78"/>
      <c r="N29" s="78"/>
      <c r="O29" s="78"/>
      <c r="P29" s="80">
        <f t="shared" si="0"/>
        <v>0</v>
      </c>
    </row>
    <row r="30" spans="1:16" ht="25.5" customHeight="1" x14ac:dyDescent="0.2">
      <c r="A30" s="76">
        <f t="shared" si="1"/>
        <v>21</v>
      </c>
      <c r="B30" s="77" t="s">
        <v>208</v>
      </c>
      <c r="C30" s="101"/>
      <c r="D30" s="78"/>
      <c r="E30" s="101"/>
      <c r="F30" s="101"/>
      <c r="G30" s="101">
        <v>55000</v>
      </c>
      <c r="H30" s="209">
        <v>17000</v>
      </c>
      <c r="I30" s="101"/>
      <c r="J30" s="78"/>
      <c r="K30" s="78"/>
      <c r="L30" s="78"/>
      <c r="M30" s="78"/>
      <c r="N30" s="78"/>
      <c r="O30" s="78"/>
      <c r="P30" s="80">
        <f t="shared" si="0"/>
        <v>72000</v>
      </c>
    </row>
    <row r="31" spans="1:16" ht="25.5" customHeight="1" x14ac:dyDescent="0.2">
      <c r="A31" s="76">
        <f t="shared" si="1"/>
        <v>22</v>
      </c>
      <c r="B31" s="77" t="s">
        <v>209</v>
      </c>
      <c r="C31" s="101">
        <v>36849</v>
      </c>
      <c r="D31" s="78"/>
      <c r="E31" s="101"/>
      <c r="F31" s="101"/>
      <c r="G31" s="101"/>
      <c r="H31" s="101"/>
      <c r="I31" s="101"/>
      <c r="J31" s="78"/>
      <c r="K31" s="78"/>
      <c r="L31" s="78"/>
      <c r="M31" s="78"/>
      <c r="N31" s="78"/>
      <c r="O31" s="78"/>
      <c r="P31" s="80">
        <f t="shared" si="0"/>
        <v>36849</v>
      </c>
    </row>
    <row r="32" spans="1:16" ht="25.5" customHeight="1" x14ac:dyDescent="0.2">
      <c r="A32" s="76">
        <f t="shared" si="1"/>
        <v>23</v>
      </c>
      <c r="B32" s="77" t="s">
        <v>210</v>
      </c>
      <c r="C32" s="101">
        <v>50000</v>
      </c>
      <c r="D32" s="78"/>
      <c r="E32" s="101"/>
      <c r="F32" s="101"/>
      <c r="G32" s="101">
        <v>55000</v>
      </c>
      <c r="H32" s="209">
        <v>17000</v>
      </c>
      <c r="I32" s="101"/>
      <c r="J32" s="78"/>
      <c r="K32" s="78"/>
      <c r="L32" s="78"/>
      <c r="M32" s="78"/>
      <c r="N32" s="78"/>
      <c r="O32" s="78"/>
      <c r="P32" s="80">
        <f t="shared" si="0"/>
        <v>122000</v>
      </c>
    </row>
    <row r="33" spans="1:16" ht="25.5" customHeight="1" x14ac:dyDescent="0.2">
      <c r="A33" s="76">
        <f t="shared" si="1"/>
        <v>24</v>
      </c>
      <c r="B33" s="77" t="s">
        <v>211</v>
      </c>
      <c r="C33" s="101"/>
      <c r="D33" s="78"/>
      <c r="E33" s="101"/>
      <c r="F33" s="101"/>
      <c r="G33" s="101">
        <v>55000</v>
      </c>
      <c r="H33" s="209">
        <v>17000</v>
      </c>
      <c r="I33" s="101"/>
      <c r="J33" s="78"/>
      <c r="K33" s="78"/>
      <c r="L33" s="78"/>
      <c r="M33" s="78"/>
      <c r="N33" s="78"/>
      <c r="O33" s="78"/>
      <c r="P33" s="80">
        <f t="shared" si="0"/>
        <v>72000</v>
      </c>
    </row>
    <row r="34" spans="1:16" ht="25.5" customHeight="1" x14ac:dyDescent="0.2">
      <c r="A34" s="76">
        <f t="shared" si="1"/>
        <v>25</v>
      </c>
      <c r="B34" s="77" t="s">
        <v>212</v>
      </c>
      <c r="C34" s="101">
        <v>78528</v>
      </c>
      <c r="D34" s="78"/>
      <c r="E34" s="101"/>
      <c r="F34" s="101"/>
      <c r="G34" s="101"/>
      <c r="H34" s="101"/>
      <c r="I34" s="101"/>
      <c r="J34" s="78"/>
      <c r="K34" s="78"/>
      <c r="L34" s="78"/>
      <c r="M34" s="78"/>
      <c r="N34" s="78"/>
      <c r="O34" s="78"/>
      <c r="P34" s="80">
        <f t="shared" si="0"/>
        <v>78528</v>
      </c>
    </row>
    <row r="35" spans="1:16" ht="25.5" customHeight="1" x14ac:dyDescent="0.2">
      <c r="A35" s="76">
        <f t="shared" si="1"/>
        <v>26</v>
      </c>
      <c r="B35" s="77" t="s">
        <v>336</v>
      </c>
      <c r="C35" s="101"/>
      <c r="D35" s="78"/>
      <c r="E35" s="101"/>
      <c r="F35" s="101"/>
      <c r="G35" s="101"/>
      <c r="H35" s="101"/>
      <c r="I35" s="101"/>
      <c r="J35" s="78"/>
      <c r="K35" s="78"/>
      <c r="L35" s="78"/>
      <c r="M35" s="78"/>
      <c r="N35" s="78"/>
      <c r="O35" s="78"/>
      <c r="P35" s="80">
        <f t="shared" si="0"/>
        <v>0</v>
      </c>
    </row>
    <row r="36" spans="1:16" ht="25.5" customHeight="1" x14ac:dyDescent="0.2">
      <c r="A36" s="76">
        <f t="shared" si="1"/>
        <v>27</v>
      </c>
      <c r="B36" s="77" t="s">
        <v>337</v>
      </c>
      <c r="C36" s="101"/>
      <c r="D36" s="78"/>
      <c r="E36" s="101"/>
      <c r="F36" s="101"/>
      <c r="G36" s="101"/>
      <c r="H36" s="101"/>
      <c r="I36" s="101"/>
      <c r="J36" s="78"/>
      <c r="K36" s="78"/>
      <c r="L36" s="78"/>
      <c r="M36" s="78"/>
      <c r="N36" s="78"/>
      <c r="O36" s="78"/>
      <c r="P36" s="80">
        <f t="shared" si="0"/>
        <v>0</v>
      </c>
    </row>
    <row r="37" spans="1:16" ht="25.5" customHeight="1" x14ac:dyDescent="0.2">
      <c r="A37" s="76">
        <f t="shared" si="1"/>
        <v>28</v>
      </c>
      <c r="B37" s="77" t="s">
        <v>213</v>
      </c>
      <c r="C37" s="101">
        <v>50000</v>
      </c>
      <c r="D37" s="78"/>
      <c r="E37" s="101"/>
      <c r="F37" s="101"/>
      <c r="G37" s="101">
        <v>55000</v>
      </c>
      <c r="H37" s="209">
        <v>17000</v>
      </c>
      <c r="I37" s="101"/>
      <c r="J37" s="78"/>
      <c r="K37" s="78"/>
      <c r="L37" s="78"/>
      <c r="M37" s="78"/>
      <c r="N37" s="78"/>
      <c r="O37" s="78"/>
      <c r="P37" s="80">
        <f t="shared" si="0"/>
        <v>122000</v>
      </c>
    </row>
    <row r="38" spans="1:16" ht="25.5" customHeight="1" x14ac:dyDescent="0.2">
      <c r="A38" s="76">
        <f t="shared" si="1"/>
        <v>29</v>
      </c>
      <c r="B38" s="77" t="s">
        <v>214</v>
      </c>
      <c r="C38" s="101"/>
      <c r="D38" s="78"/>
      <c r="E38" s="101"/>
      <c r="F38" s="101"/>
      <c r="G38" s="101"/>
      <c r="H38" s="101"/>
      <c r="I38" s="101"/>
      <c r="J38" s="78"/>
      <c r="K38" s="78"/>
      <c r="L38" s="78"/>
      <c r="M38" s="78"/>
      <c r="N38" s="78"/>
      <c r="O38" s="78"/>
      <c r="P38" s="80">
        <f t="shared" si="0"/>
        <v>0</v>
      </c>
    </row>
    <row r="39" spans="1:16" ht="25.5" customHeight="1" x14ac:dyDescent="0.2">
      <c r="A39" s="76">
        <f t="shared" si="1"/>
        <v>30</v>
      </c>
      <c r="B39" s="77" t="s">
        <v>248</v>
      </c>
      <c r="C39" s="101"/>
      <c r="D39" s="78"/>
      <c r="E39" s="101"/>
      <c r="F39" s="101"/>
      <c r="G39" s="101">
        <v>55000</v>
      </c>
      <c r="H39" s="209">
        <v>17000</v>
      </c>
      <c r="I39" s="101"/>
      <c r="J39" s="78"/>
      <c r="K39" s="78"/>
      <c r="L39" s="78"/>
      <c r="M39" s="78"/>
      <c r="N39" s="78"/>
      <c r="O39" s="78"/>
      <c r="P39" s="80">
        <f t="shared" si="0"/>
        <v>72000</v>
      </c>
    </row>
    <row r="40" spans="1:16" ht="25.5" customHeight="1" x14ac:dyDescent="0.2">
      <c r="A40" s="76">
        <f t="shared" si="1"/>
        <v>31</v>
      </c>
      <c r="B40" s="77" t="s">
        <v>215</v>
      </c>
      <c r="C40" s="101">
        <v>50000</v>
      </c>
      <c r="D40" s="78"/>
      <c r="E40" s="101"/>
      <c r="F40" s="101"/>
      <c r="G40" s="101"/>
      <c r="H40" s="101"/>
      <c r="I40" s="101"/>
      <c r="J40" s="78"/>
      <c r="K40" s="78"/>
      <c r="L40" s="78"/>
      <c r="M40" s="78"/>
      <c r="N40" s="78"/>
      <c r="O40" s="78"/>
      <c r="P40" s="80">
        <f t="shared" si="0"/>
        <v>50000</v>
      </c>
    </row>
    <row r="41" spans="1:16" ht="25.5" customHeight="1" x14ac:dyDescent="0.2">
      <c r="A41" s="76">
        <f t="shared" si="1"/>
        <v>32</v>
      </c>
      <c r="B41" s="77" t="s">
        <v>216</v>
      </c>
      <c r="C41" s="101">
        <v>50000</v>
      </c>
      <c r="D41" s="78"/>
      <c r="E41" s="101"/>
      <c r="F41" s="101"/>
      <c r="G41" s="101"/>
      <c r="H41" s="101"/>
      <c r="I41" s="101"/>
      <c r="J41" s="78"/>
      <c r="K41" s="78"/>
      <c r="L41" s="78"/>
      <c r="M41" s="78"/>
      <c r="N41" s="78"/>
      <c r="O41" s="78"/>
      <c r="P41" s="80">
        <f t="shared" si="0"/>
        <v>50000</v>
      </c>
    </row>
    <row r="42" spans="1:16" ht="25.5" customHeight="1" x14ac:dyDescent="0.2">
      <c r="A42" s="76">
        <f t="shared" si="1"/>
        <v>33</v>
      </c>
      <c r="B42" s="77" t="s">
        <v>217</v>
      </c>
      <c r="C42" s="101"/>
      <c r="D42" s="78"/>
      <c r="E42" s="101"/>
      <c r="F42" s="101"/>
      <c r="G42" s="101"/>
      <c r="H42" s="101"/>
      <c r="I42" s="101"/>
      <c r="J42" s="78"/>
      <c r="K42" s="78"/>
      <c r="L42" s="78"/>
      <c r="M42" s="78"/>
      <c r="N42" s="78"/>
      <c r="O42" s="78"/>
      <c r="P42" s="80">
        <f t="shared" si="0"/>
        <v>0</v>
      </c>
    </row>
    <row r="43" spans="1:16" ht="25.5" customHeight="1" x14ac:dyDescent="0.2">
      <c r="A43" s="76">
        <f t="shared" si="1"/>
        <v>34</v>
      </c>
      <c r="B43" s="77" t="s">
        <v>338</v>
      </c>
      <c r="C43" s="101"/>
      <c r="D43" s="78"/>
      <c r="E43" s="101"/>
      <c r="F43" s="101"/>
      <c r="G43" s="101"/>
      <c r="H43" s="101"/>
      <c r="I43" s="101"/>
      <c r="J43" s="78"/>
      <c r="K43" s="78"/>
      <c r="L43" s="78"/>
      <c r="M43" s="78"/>
      <c r="N43" s="78"/>
      <c r="O43" s="78"/>
      <c r="P43" s="80">
        <f t="shared" si="0"/>
        <v>0</v>
      </c>
    </row>
    <row r="44" spans="1:16" ht="25.5" customHeight="1" x14ac:dyDescent="0.2">
      <c r="A44" s="76">
        <f t="shared" si="1"/>
        <v>35</v>
      </c>
      <c r="B44" s="77" t="s">
        <v>218</v>
      </c>
      <c r="C44" s="101">
        <v>50000</v>
      </c>
      <c r="D44" s="78"/>
      <c r="E44" s="101"/>
      <c r="F44" s="101"/>
      <c r="G44" s="101"/>
      <c r="H44" s="101"/>
      <c r="I44" s="101"/>
      <c r="J44" s="78"/>
      <c r="K44" s="78"/>
      <c r="L44" s="78"/>
      <c r="M44" s="78"/>
      <c r="N44" s="78"/>
      <c r="O44" s="78"/>
      <c r="P44" s="80">
        <f t="shared" si="0"/>
        <v>50000</v>
      </c>
    </row>
    <row r="45" spans="1:16" ht="25.5" customHeight="1" x14ac:dyDescent="0.2">
      <c r="A45" s="76">
        <f t="shared" si="1"/>
        <v>36</v>
      </c>
      <c r="B45" s="77" t="s">
        <v>219</v>
      </c>
      <c r="C45" s="101">
        <v>50760</v>
      </c>
      <c r="D45" s="78"/>
      <c r="E45" s="101"/>
      <c r="F45" s="101"/>
      <c r="G45" s="101"/>
      <c r="H45" s="101">
        <v>-50760</v>
      </c>
      <c r="I45" s="101"/>
      <c r="J45" s="78"/>
      <c r="K45" s="78"/>
      <c r="L45" s="78"/>
      <c r="M45" s="78"/>
      <c r="N45" s="78"/>
      <c r="O45" s="78"/>
      <c r="P45" s="80">
        <f t="shared" si="0"/>
        <v>0</v>
      </c>
    </row>
    <row r="46" spans="1:16" ht="25.5" customHeight="1" x14ac:dyDescent="0.2">
      <c r="A46" s="76">
        <f t="shared" si="1"/>
        <v>37</v>
      </c>
      <c r="B46" s="77" t="s">
        <v>220</v>
      </c>
      <c r="C46" s="101"/>
      <c r="D46" s="78"/>
      <c r="E46" s="101"/>
      <c r="F46" s="101"/>
      <c r="G46" s="101">
        <v>55000</v>
      </c>
      <c r="H46" s="209">
        <v>17000</v>
      </c>
      <c r="I46" s="101"/>
      <c r="J46" s="78"/>
      <c r="K46" s="78"/>
      <c r="L46" s="78"/>
      <c r="M46" s="78"/>
      <c r="N46" s="78"/>
      <c r="O46" s="78"/>
      <c r="P46" s="80">
        <f t="shared" si="0"/>
        <v>72000</v>
      </c>
    </row>
    <row r="47" spans="1:16" ht="25.5" customHeight="1" x14ac:dyDescent="0.2">
      <c r="A47" s="76">
        <f t="shared" si="1"/>
        <v>38</v>
      </c>
      <c r="B47" s="77" t="s">
        <v>221</v>
      </c>
      <c r="C47" s="101"/>
      <c r="D47" s="78"/>
      <c r="E47" s="101"/>
      <c r="F47" s="101"/>
      <c r="G47" s="101">
        <v>55000</v>
      </c>
      <c r="H47" s="209">
        <v>17000</v>
      </c>
      <c r="I47" s="101"/>
      <c r="J47" s="78"/>
      <c r="K47" s="78"/>
      <c r="L47" s="78"/>
      <c r="M47" s="78"/>
      <c r="N47" s="78"/>
      <c r="O47" s="78"/>
      <c r="P47" s="80">
        <f t="shared" si="0"/>
        <v>72000</v>
      </c>
    </row>
    <row r="48" spans="1:16" ht="25.5" customHeight="1" x14ac:dyDescent="0.2">
      <c r="A48" s="76">
        <f t="shared" si="1"/>
        <v>39</v>
      </c>
      <c r="B48" s="77" t="s">
        <v>222</v>
      </c>
      <c r="C48" s="101">
        <v>50000</v>
      </c>
      <c r="D48" s="78"/>
      <c r="E48" s="101"/>
      <c r="F48" s="101"/>
      <c r="G48" s="101">
        <v>55000</v>
      </c>
      <c r="H48" s="209">
        <v>17000</v>
      </c>
      <c r="I48" s="101"/>
      <c r="J48" s="78"/>
      <c r="K48" s="78"/>
      <c r="L48" s="78"/>
      <c r="M48" s="78"/>
      <c r="N48" s="78"/>
      <c r="O48" s="78"/>
      <c r="P48" s="80">
        <f t="shared" si="0"/>
        <v>122000</v>
      </c>
    </row>
    <row r="49" spans="1:16" ht="25.5" customHeight="1" x14ac:dyDescent="0.2">
      <c r="A49" s="76">
        <f t="shared" si="1"/>
        <v>40</v>
      </c>
      <c r="B49" s="77" t="s">
        <v>223</v>
      </c>
      <c r="C49" s="101">
        <v>97005</v>
      </c>
      <c r="D49" s="78"/>
      <c r="E49" s="101"/>
      <c r="F49" s="101"/>
      <c r="G49" s="101"/>
      <c r="H49" s="101"/>
      <c r="I49" s="101"/>
      <c r="J49" s="78"/>
      <c r="K49" s="78"/>
      <c r="L49" s="78"/>
      <c r="M49" s="78"/>
      <c r="N49" s="78"/>
      <c r="O49" s="78"/>
      <c r="P49" s="80">
        <f t="shared" si="0"/>
        <v>97005</v>
      </c>
    </row>
    <row r="50" spans="1:16" ht="25.5" customHeight="1" x14ac:dyDescent="0.2">
      <c r="A50" s="76">
        <f t="shared" si="1"/>
        <v>41</v>
      </c>
      <c r="B50" s="77" t="s">
        <v>224</v>
      </c>
      <c r="C50" s="101"/>
      <c r="D50" s="78"/>
      <c r="E50" s="101"/>
      <c r="F50" s="101"/>
      <c r="G50" s="101">
        <v>55000</v>
      </c>
      <c r="H50" s="209">
        <v>17000</v>
      </c>
      <c r="I50" s="101"/>
      <c r="J50" s="78"/>
      <c r="K50" s="78"/>
      <c r="L50" s="78"/>
      <c r="M50" s="78"/>
      <c r="N50" s="78"/>
      <c r="O50" s="78"/>
      <c r="P50" s="80">
        <f t="shared" si="0"/>
        <v>72000</v>
      </c>
    </row>
    <row r="51" spans="1:16" ht="25.5" customHeight="1" x14ac:dyDescent="0.2">
      <c r="A51" s="76">
        <f t="shared" si="1"/>
        <v>42</v>
      </c>
      <c r="B51" s="77" t="s">
        <v>225</v>
      </c>
      <c r="C51" s="101">
        <v>97005</v>
      </c>
      <c r="D51" s="78"/>
      <c r="E51" s="101"/>
      <c r="F51" s="101"/>
      <c r="G51" s="101"/>
      <c r="H51" s="101"/>
      <c r="I51" s="101"/>
      <c r="J51" s="78"/>
      <c r="K51" s="78"/>
      <c r="L51" s="78"/>
      <c r="M51" s="78"/>
      <c r="N51" s="78"/>
      <c r="O51" s="78"/>
      <c r="P51" s="80">
        <f t="shared" si="0"/>
        <v>97005</v>
      </c>
    </row>
    <row r="52" spans="1:16" ht="25.5" customHeight="1" x14ac:dyDescent="0.2">
      <c r="A52" s="76">
        <f t="shared" si="1"/>
        <v>43</v>
      </c>
      <c r="B52" s="77" t="s">
        <v>226</v>
      </c>
      <c r="C52" s="101">
        <v>50000</v>
      </c>
      <c r="D52" s="78"/>
      <c r="E52" s="101"/>
      <c r="F52" s="101"/>
      <c r="G52" s="101">
        <v>55000</v>
      </c>
      <c r="H52" s="209">
        <v>17000</v>
      </c>
      <c r="I52" s="101"/>
      <c r="J52" s="78"/>
      <c r="K52" s="78"/>
      <c r="L52" s="78"/>
      <c r="M52" s="78"/>
      <c r="N52" s="78"/>
      <c r="O52" s="78"/>
      <c r="P52" s="80">
        <f t="shared" si="0"/>
        <v>122000</v>
      </c>
    </row>
    <row r="53" spans="1:16" ht="25.5" customHeight="1" x14ac:dyDescent="0.2">
      <c r="A53" s="76">
        <f t="shared" si="1"/>
        <v>44</v>
      </c>
      <c r="B53" s="77" t="s">
        <v>227</v>
      </c>
      <c r="C53" s="101">
        <v>50760</v>
      </c>
      <c r="D53" s="78"/>
      <c r="E53" s="101"/>
      <c r="F53" s="101"/>
      <c r="G53" s="101"/>
      <c r="H53" s="101">
        <v>-35912</v>
      </c>
      <c r="I53" s="101"/>
      <c r="J53" s="78"/>
      <c r="K53" s="78"/>
      <c r="L53" s="78"/>
      <c r="M53" s="78"/>
      <c r="N53" s="78"/>
      <c r="O53" s="78"/>
      <c r="P53" s="80">
        <f t="shared" si="0"/>
        <v>14848</v>
      </c>
    </row>
    <row r="54" spans="1:16" ht="25.5" customHeight="1" x14ac:dyDescent="0.2">
      <c r="A54" s="76">
        <f t="shared" si="1"/>
        <v>45</v>
      </c>
      <c r="B54" s="77" t="s">
        <v>228</v>
      </c>
      <c r="C54" s="101">
        <v>25800</v>
      </c>
      <c r="D54" s="78"/>
      <c r="E54" s="101">
        <v>-1913</v>
      </c>
      <c r="F54" s="101"/>
      <c r="G54" s="101"/>
      <c r="H54" s="101"/>
      <c r="I54" s="101"/>
      <c r="J54" s="78"/>
      <c r="K54" s="78"/>
      <c r="L54" s="78"/>
      <c r="M54" s="78"/>
      <c r="N54" s="78"/>
      <c r="O54" s="78"/>
      <c r="P54" s="80">
        <f t="shared" si="0"/>
        <v>23887</v>
      </c>
    </row>
    <row r="55" spans="1:16" ht="25.5" customHeight="1" x14ac:dyDescent="0.2">
      <c r="A55" s="76">
        <f t="shared" si="1"/>
        <v>46</v>
      </c>
      <c r="B55" s="77" t="s">
        <v>229</v>
      </c>
      <c r="C55" s="101"/>
      <c r="D55" s="78"/>
      <c r="E55" s="101"/>
      <c r="F55" s="101"/>
      <c r="G55" s="101"/>
      <c r="H55" s="101"/>
      <c r="I55" s="101"/>
      <c r="J55" s="78"/>
      <c r="K55" s="78"/>
      <c r="L55" s="78"/>
      <c r="M55" s="78"/>
      <c r="N55" s="78"/>
      <c r="O55" s="78"/>
      <c r="P55" s="80">
        <f t="shared" si="0"/>
        <v>0</v>
      </c>
    </row>
    <row r="56" spans="1:16" ht="25.5" customHeight="1" x14ac:dyDescent="0.2">
      <c r="A56" s="76">
        <f t="shared" si="1"/>
        <v>47</v>
      </c>
      <c r="B56" s="77" t="s">
        <v>230</v>
      </c>
      <c r="C56" s="101"/>
      <c r="D56" s="78"/>
      <c r="E56" s="101"/>
      <c r="F56" s="101"/>
      <c r="G56" s="101"/>
      <c r="H56" s="101"/>
      <c r="I56" s="101"/>
      <c r="J56" s="78"/>
      <c r="K56" s="78"/>
      <c r="L56" s="78"/>
      <c r="M56" s="78"/>
      <c r="N56" s="78"/>
      <c r="O56" s="78"/>
      <c r="P56" s="80">
        <f t="shared" si="0"/>
        <v>0</v>
      </c>
    </row>
    <row r="57" spans="1:16" ht="25.5" customHeight="1" x14ac:dyDescent="0.2">
      <c r="A57" s="76">
        <f t="shared" si="1"/>
        <v>48</v>
      </c>
      <c r="B57" s="77" t="s">
        <v>231</v>
      </c>
      <c r="C57" s="101">
        <v>25800</v>
      </c>
      <c r="D57" s="78"/>
      <c r="E57" s="101"/>
      <c r="F57" s="101"/>
      <c r="G57" s="101">
        <v>55000</v>
      </c>
      <c r="H57" s="209">
        <v>17000</v>
      </c>
      <c r="I57" s="101"/>
      <c r="J57" s="78"/>
      <c r="K57" s="78"/>
      <c r="L57" s="78"/>
      <c r="M57" s="78"/>
      <c r="N57" s="78"/>
      <c r="O57" s="78"/>
      <c r="P57" s="80">
        <f t="shared" si="0"/>
        <v>97800</v>
      </c>
    </row>
    <row r="58" spans="1:16" ht="25.5" customHeight="1" x14ac:dyDescent="0.2">
      <c r="A58" s="76">
        <f t="shared" si="1"/>
        <v>49</v>
      </c>
      <c r="B58" s="77" t="s">
        <v>232</v>
      </c>
      <c r="C58" s="101">
        <v>51600</v>
      </c>
      <c r="D58" s="78"/>
      <c r="E58" s="101">
        <v>-51600</v>
      </c>
      <c r="F58" s="101"/>
      <c r="G58" s="101"/>
      <c r="H58" s="101"/>
      <c r="I58" s="101"/>
      <c r="J58" s="78"/>
      <c r="K58" s="78"/>
      <c r="L58" s="78"/>
      <c r="M58" s="78"/>
      <c r="N58" s="78"/>
      <c r="O58" s="78"/>
      <c r="P58" s="80">
        <f t="shared" si="0"/>
        <v>0</v>
      </c>
    </row>
    <row r="59" spans="1:16" ht="25.5" customHeight="1" x14ac:dyDescent="0.2">
      <c r="A59" s="76">
        <f t="shared" si="1"/>
        <v>50</v>
      </c>
      <c r="B59" s="77" t="s">
        <v>233</v>
      </c>
      <c r="C59" s="101">
        <v>75800</v>
      </c>
      <c r="D59" s="78"/>
      <c r="E59" s="101"/>
      <c r="F59" s="101"/>
      <c r="G59" s="101">
        <v>55000</v>
      </c>
      <c r="H59" s="209">
        <v>17000</v>
      </c>
      <c r="I59" s="101"/>
      <c r="J59" s="78"/>
      <c r="K59" s="78"/>
      <c r="L59" s="78"/>
      <c r="M59" s="78"/>
      <c r="N59" s="78"/>
      <c r="O59" s="78"/>
      <c r="P59" s="80">
        <f t="shared" si="0"/>
        <v>147800</v>
      </c>
    </row>
    <row r="60" spans="1:16" ht="25.5" customHeight="1" x14ac:dyDescent="0.2">
      <c r="A60" s="76">
        <f t="shared" si="1"/>
        <v>51</v>
      </c>
      <c r="B60" s="77" t="s">
        <v>234</v>
      </c>
      <c r="C60" s="101">
        <v>47005</v>
      </c>
      <c r="D60" s="78"/>
      <c r="E60" s="101"/>
      <c r="F60" s="101"/>
      <c r="G60" s="101">
        <v>55000</v>
      </c>
      <c r="H60" s="209">
        <v>17000</v>
      </c>
      <c r="I60" s="101"/>
      <c r="J60" s="78"/>
      <c r="K60" s="78"/>
      <c r="L60" s="78"/>
      <c r="M60" s="78"/>
      <c r="N60" s="78"/>
      <c r="O60" s="78"/>
      <c r="P60" s="80">
        <f t="shared" si="0"/>
        <v>119005</v>
      </c>
    </row>
    <row r="61" spans="1:16" ht="25.5" customHeight="1" x14ac:dyDescent="0.2">
      <c r="A61" s="76">
        <f t="shared" si="1"/>
        <v>52</v>
      </c>
      <c r="B61" s="77" t="s">
        <v>235</v>
      </c>
      <c r="C61" s="101"/>
      <c r="D61" s="78"/>
      <c r="E61" s="101"/>
      <c r="F61" s="101"/>
      <c r="G61" s="101"/>
      <c r="H61" s="101"/>
      <c r="I61" s="101"/>
      <c r="J61" s="78"/>
      <c r="K61" s="78"/>
      <c r="L61" s="78"/>
      <c r="M61" s="78"/>
      <c r="N61" s="78"/>
      <c r="O61" s="78"/>
      <c r="P61" s="80">
        <f t="shared" si="0"/>
        <v>0</v>
      </c>
    </row>
    <row r="62" spans="1:16" ht="25.5" customHeight="1" x14ac:dyDescent="0.2">
      <c r="A62" s="76">
        <f t="shared" si="1"/>
        <v>53</v>
      </c>
      <c r="B62" s="77" t="s">
        <v>236</v>
      </c>
      <c r="C62" s="101"/>
      <c r="D62" s="78"/>
      <c r="E62" s="101"/>
      <c r="F62" s="101"/>
      <c r="G62" s="101">
        <v>55000</v>
      </c>
      <c r="H62" s="209">
        <v>17000</v>
      </c>
      <c r="I62" s="101"/>
      <c r="J62" s="78"/>
      <c r="K62" s="78"/>
      <c r="L62" s="78"/>
      <c r="M62" s="78"/>
      <c r="N62" s="78"/>
      <c r="O62" s="78"/>
      <c r="P62" s="80">
        <f t="shared" si="0"/>
        <v>72000</v>
      </c>
    </row>
    <row r="63" spans="1:16" s="72" customFormat="1" ht="25.5" customHeight="1" x14ac:dyDescent="0.2">
      <c r="A63" s="76">
        <f t="shared" si="1"/>
        <v>54</v>
      </c>
      <c r="B63" s="77" t="s">
        <v>237</v>
      </c>
      <c r="C63" s="101">
        <v>51600</v>
      </c>
      <c r="D63" s="78"/>
      <c r="E63" s="101">
        <v>-51600</v>
      </c>
      <c r="F63" s="101"/>
      <c r="G63" s="101"/>
      <c r="H63" s="101"/>
      <c r="I63" s="101"/>
      <c r="J63" s="78"/>
      <c r="K63" s="78"/>
      <c r="L63" s="78"/>
      <c r="M63" s="78"/>
      <c r="N63" s="78"/>
      <c r="O63" s="78"/>
      <c r="P63" s="80">
        <f t="shared" si="0"/>
        <v>0</v>
      </c>
    </row>
    <row r="64" spans="1:16" s="72" customFormat="1" ht="25.5" customHeight="1" x14ac:dyDescent="0.2">
      <c r="A64" s="76">
        <f t="shared" si="1"/>
        <v>55</v>
      </c>
      <c r="B64" s="82" t="s">
        <v>238</v>
      </c>
      <c r="C64" s="101"/>
      <c r="D64" s="78"/>
      <c r="E64" s="101"/>
      <c r="F64" s="101"/>
      <c r="G64" s="101">
        <v>55000</v>
      </c>
      <c r="H64" s="209">
        <v>17000</v>
      </c>
      <c r="I64" s="101"/>
      <c r="J64" s="78"/>
      <c r="K64" s="78"/>
      <c r="L64" s="78"/>
      <c r="M64" s="78"/>
      <c r="N64" s="78"/>
      <c r="O64" s="78"/>
      <c r="P64" s="80">
        <f t="shared" si="0"/>
        <v>72000</v>
      </c>
    </row>
    <row r="65" spans="1:16" s="72" customFormat="1" ht="25.5" customHeight="1" x14ac:dyDescent="0.2">
      <c r="A65" s="76">
        <f t="shared" si="1"/>
        <v>56</v>
      </c>
      <c r="B65" s="103" t="s">
        <v>239</v>
      </c>
      <c r="C65" s="101"/>
      <c r="D65" s="78"/>
      <c r="E65" s="101"/>
      <c r="F65" s="101"/>
      <c r="G65" s="101"/>
      <c r="H65" s="101"/>
      <c r="I65" s="101"/>
      <c r="J65" s="78"/>
      <c r="K65" s="78"/>
      <c r="L65" s="78"/>
      <c r="M65" s="78"/>
      <c r="N65" s="78"/>
      <c r="O65" s="78"/>
      <c r="P65" s="80">
        <f t="shared" si="0"/>
        <v>0</v>
      </c>
    </row>
    <row r="66" spans="1:16" s="72" customFormat="1" ht="25.5" customHeight="1" x14ac:dyDescent="0.2">
      <c r="A66" s="76">
        <f t="shared" si="1"/>
        <v>57</v>
      </c>
      <c r="B66" s="103" t="s">
        <v>240</v>
      </c>
      <c r="C66" s="101"/>
      <c r="D66" s="78"/>
      <c r="E66" s="101"/>
      <c r="F66" s="101"/>
      <c r="G66" s="101"/>
      <c r="H66" s="101"/>
      <c r="I66" s="101"/>
      <c r="J66" s="78"/>
      <c r="K66" s="78"/>
      <c r="L66" s="78"/>
      <c r="M66" s="78"/>
      <c r="N66" s="78"/>
      <c r="O66" s="78"/>
      <c r="P66" s="80">
        <f t="shared" si="0"/>
        <v>0</v>
      </c>
    </row>
    <row r="67" spans="1:16" s="72" customFormat="1" ht="25.5" customHeight="1" x14ac:dyDescent="0.2">
      <c r="A67" s="76">
        <f t="shared" si="1"/>
        <v>58</v>
      </c>
      <c r="B67" s="103" t="s">
        <v>241</v>
      </c>
      <c r="C67" s="101"/>
      <c r="D67" s="78"/>
      <c r="E67" s="101"/>
      <c r="F67" s="101"/>
      <c r="G67" s="101"/>
      <c r="H67" s="101"/>
      <c r="I67" s="101"/>
      <c r="J67" s="78"/>
      <c r="K67" s="78"/>
      <c r="L67" s="78"/>
      <c r="M67" s="78"/>
      <c r="N67" s="78"/>
      <c r="O67" s="78"/>
      <c r="P67" s="80">
        <f t="shared" si="0"/>
        <v>0</v>
      </c>
    </row>
    <row r="68" spans="1:16" s="72" customFormat="1" ht="25.5" customHeight="1" x14ac:dyDescent="0.2">
      <c r="A68" s="76">
        <f t="shared" si="1"/>
        <v>59</v>
      </c>
      <c r="B68" s="103" t="s">
        <v>242</v>
      </c>
      <c r="C68" s="101"/>
      <c r="D68" s="78"/>
      <c r="E68" s="101"/>
      <c r="F68" s="101"/>
      <c r="G68" s="101"/>
      <c r="H68" s="101"/>
      <c r="I68" s="101"/>
      <c r="J68" s="78"/>
      <c r="K68" s="78"/>
      <c r="L68" s="78"/>
      <c r="M68" s="78"/>
      <c r="N68" s="78"/>
      <c r="O68" s="78"/>
      <c r="P68" s="80">
        <f t="shared" si="0"/>
        <v>0</v>
      </c>
    </row>
    <row r="69" spans="1:16" s="72" customFormat="1" ht="35.25" customHeight="1" x14ac:dyDescent="0.2">
      <c r="A69" s="76">
        <f t="shared" si="1"/>
        <v>60</v>
      </c>
      <c r="B69" s="83" t="s">
        <v>249</v>
      </c>
      <c r="C69" s="101"/>
      <c r="D69" s="78"/>
      <c r="E69" s="101"/>
      <c r="F69" s="101"/>
      <c r="G69" s="101"/>
      <c r="H69" s="101"/>
      <c r="I69" s="101"/>
      <c r="J69" s="78"/>
      <c r="K69" s="78"/>
      <c r="L69" s="78"/>
      <c r="M69" s="78"/>
      <c r="N69" s="78"/>
      <c r="O69" s="78"/>
      <c r="P69" s="80">
        <f t="shared" si="0"/>
        <v>0</v>
      </c>
    </row>
    <row r="70" spans="1:16" s="72" customFormat="1" ht="25.5" customHeight="1" x14ac:dyDescent="0.2">
      <c r="A70" s="76">
        <f t="shared" si="1"/>
        <v>61</v>
      </c>
      <c r="B70" s="77" t="s">
        <v>335</v>
      </c>
      <c r="C70" s="101"/>
      <c r="D70" s="78"/>
      <c r="E70" s="101"/>
      <c r="F70" s="101"/>
      <c r="G70" s="101">
        <v>55000</v>
      </c>
      <c r="H70" s="209">
        <v>17000</v>
      </c>
      <c r="I70" s="101"/>
      <c r="J70" s="78"/>
      <c r="K70" s="78"/>
      <c r="L70" s="78"/>
      <c r="M70" s="78"/>
      <c r="N70" s="78"/>
      <c r="O70" s="78"/>
      <c r="P70" s="80">
        <f t="shared" si="0"/>
        <v>72000</v>
      </c>
    </row>
    <row r="71" spans="1:16" s="72" customFormat="1" ht="25.5" hidden="1" customHeight="1" x14ac:dyDescent="0.2">
      <c r="A71" s="76"/>
      <c r="B71" s="77" t="s">
        <v>250</v>
      </c>
      <c r="C71" s="101"/>
      <c r="D71" s="78"/>
      <c r="E71" s="101"/>
      <c r="F71" s="101"/>
      <c r="G71" s="101"/>
      <c r="H71" s="101"/>
      <c r="I71" s="101"/>
      <c r="J71" s="78"/>
      <c r="K71" s="78"/>
      <c r="L71" s="78"/>
      <c r="M71" s="78"/>
      <c r="N71" s="78"/>
      <c r="O71" s="78"/>
      <c r="P71" s="80">
        <f t="shared" si="0"/>
        <v>0</v>
      </c>
    </row>
    <row r="72" spans="1:16" s="72" customFormat="1" ht="25.5" customHeight="1" x14ac:dyDescent="0.2">
      <c r="A72" s="76"/>
      <c r="B72" s="104" t="s">
        <v>243</v>
      </c>
      <c r="C72" s="78">
        <f>SUM(C10:C71)</f>
        <v>1437220</v>
      </c>
      <c r="D72" s="78">
        <f t="shared" ref="D72:P72" si="2">SUM(D10:D71)</f>
        <v>0</v>
      </c>
      <c r="E72" s="78">
        <f t="shared" si="2"/>
        <v>-140113</v>
      </c>
      <c r="F72" s="78">
        <f t="shared" si="2"/>
        <v>0</v>
      </c>
      <c r="G72" s="78">
        <f t="shared" si="2"/>
        <v>1375000</v>
      </c>
      <c r="H72" s="78">
        <f t="shared" si="2"/>
        <v>240320</v>
      </c>
      <c r="I72" s="78">
        <f t="shared" si="2"/>
        <v>0</v>
      </c>
      <c r="J72" s="78">
        <f t="shared" si="2"/>
        <v>0</v>
      </c>
      <c r="K72" s="78">
        <f t="shared" si="2"/>
        <v>0</v>
      </c>
      <c r="L72" s="78">
        <f t="shared" si="2"/>
        <v>0</v>
      </c>
      <c r="M72" s="78">
        <f t="shared" si="2"/>
        <v>0</v>
      </c>
      <c r="N72" s="78">
        <f t="shared" si="2"/>
        <v>0</v>
      </c>
      <c r="O72" s="78">
        <f t="shared" si="2"/>
        <v>0</v>
      </c>
      <c r="P72" s="80">
        <f t="shared" si="2"/>
        <v>2912427</v>
      </c>
    </row>
    <row r="73" spans="1:16" s="72" customFormat="1" ht="16.5" hidden="1" customHeight="1" x14ac:dyDescent="0.2">
      <c r="A73" s="76" t="e">
        <f>#REF!+1</f>
        <v>#REF!</v>
      </c>
      <c r="B73" s="87"/>
      <c r="P73" s="105"/>
    </row>
    <row r="74" spans="1:16" s="72" customFormat="1" hidden="1" x14ac:dyDescent="0.2">
      <c r="A74" s="76" t="e">
        <f t="shared" ref="A74:A76" si="3">A73+1</f>
        <v>#REF!</v>
      </c>
      <c r="B74" s="87"/>
      <c r="P74" s="105"/>
    </row>
    <row r="75" spans="1:16" s="72" customFormat="1" ht="13.5" hidden="1" customHeight="1" x14ac:dyDescent="0.2">
      <c r="A75" s="76" t="e">
        <f t="shared" si="3"/>
        <v>#REF!</v>
      </c>
      <c r="B75" s="87"/>
      <c r="P75" s="105"/>
    </row>
    <row r="76" spans="1:16" s="72" customFormat="1" hidden="1" x14ac:dyDescent="0.2">
      <c r="A76" s="76" t="e">
        <f t="shared" si="3"/>
        <v>#REF!</v>
      </c>
      <c r="B76" s="87"/>
      <c r="P76" s="105"/>
    </row>
    <row r="77" spans="1:16" s="72" customFormat="1" hidden="1" x14ac:dyDescent="0.2">
      <c r="A77" s="76"/>
      <c r="B77" s="87"/>
      <c r="P77" s="105"/>
    </row>
    <row r="78" spans="1:16" s="72" customFormat="1" ht="30" customHeight="1" x14ac:dyDescent="0.2">
      <c r="A78" s="88"/>
      <c r="B78" s="89"/>
      <c r="P78" s="105"/>
    </row>
    <row r="79" spans="1:16" s="72" customFormat="1" ht="15.75" customHeight="1" x14ac:dyDescent="0.25">
      <c r="A79" s="88"/>
      <c r="B79" s="434" t="s">
        <v>244</v>
      </c>
      <c r="C79" s="434"/>
      <c r="D79" s="91"/>
      <c r="E79" s="91" t="s">
        <v>245</v>
      </c>
      <c r="F79" s="90"/>
      <c r="G79" s="91"/>
      <c r="H79" s="91"/>
      <c r="I79" s="91"/>
      <c r="J79" s="95" t="s">
        <v>245</v>
      </c>
      <c r="K79" s="91"/>
      <c r="L79" s="91"/>
      <c r="M79" s="92"/>
    </row>
    <row r="80" spans="1:16" s="72" customFormat="1" ht="15.75" x14ac:dyDescent="0.25">
      <c r="A80" s="88"/>
      <c r="B80" s="93"/>
      <c r="C80" s="91"/>
      <c r="D80" s="93"/>
      <c r="E80" s="93"/>
      <c r="F80" s="93"/>
      <c r="G80" s="93"/>
      <c r="H80" s="93"/>
      <c r="I80" s="93"/>
      <c r="J80" s="106"/>
      <c r="K80" s="93"/>
      <c r="L80" s="93"/>
      <c r="M80" s="94"/>
    </row>
    <row r="81" spans="1:17" s="72" customFormat="1" ht="15.75" x14ac:dyDescent="0.25">
      <c r="A81" s="88"/>
      <c r="B81" s="435" t="s">
        <v>175</v>
      </c>
      <c r="C81" s="435"/>
      <c r="E81" s="91" t="s">
        <v>176</v>
      </c>
      <c r="F81" s="90"/>
      <c r="G81" s="91"/>
      <c r="H81" s="91"/>
      <c r="I81" s="91"/>
      <c r="J81" s="95" t="s">
        <v>176</v>
      </c>
      <c r="K81" s="91" t="s">
        <v>176</v>
      </c>
      <c r="L81" s="91"/>
      <c r="M81" s="92"/>
    </row>
    <row r="82" spans="1:17" x14ac:dyDescent="0.2">
      <c r="P82" s="72"/>
      <c r="Q82" s="72"/>
    </row>
    <row r="83" spans="1:17" x14ac:dyDescent="0.2">
      <c r="H83" s="210">
        <f>240320-H72</f>
        <v>0</v>
      </c>
    </row>
  </sheetData>
  <mergeCells count="11">
    <mergeCell ref="A8:A9"/>
    <mergeCell ref="B8:B9"/>
    <mergeCell ref="C8:P8"/>
    <mergeCell ref="B79:C79"/>
    <mergeCell ref="B81:C81"/>
    <mergeCell ref="A7:P7"/>
    <mergeCell ref="A2:P2"/>
    <mergeCell ref="A3:P3"/>
    <mergeCell ref="A4:P4"/>
    <mergeCell ref="A5:P5"/>
    <mergeCell ref="A6:P6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2:Q82"/>
  <sheetViews>
    <sheetView view="pageBreakPreview" topLeftCell="A4" zoomScale="70" zoomScaleNormal="100" zoomScaleSheetLayoutView="70" workbookViewId="0">
      <selection activeCell="P25" sqref="P25:Q25"/>
    </sheetView>
  </sheetViews>
  <sheetFormatPr defaultColWidth="9.140625" defaultRowHeight="14.25" x14ac:dyDescent="0.2"/>
  <cols>
    <col min="1" max="1" width="9" style="88" customWidth="1"/>
    <col min="2" max="2" width="35.5703125" style="89" customWidth="1"/>
    <col min="3" max="3" width="16.42578125" style="72" customWidth="1"/>
    <col min="4" max="4" width="16.140625" style="72" customWidth="1"/>
    <col min="5" max="5" width="28.140625" style="72" customWidth="1"/>
    <col min="6" max="6" width="16.140625" style="72" hidden="1" customWidth="1"/>
    <col min="7" max="7" width="16.28515625" style="72" customWidth="1"/>
    <col min="8" max="8" width="15.85546875" style="72" hidden="1" customWidth="1"/>
    <col min="9" max="9" width="16.28515625" style="72" hidden="1" customWidth="1"/>
    <col min="10" max="10" width="16" style="72" hidden="1" customWidth="1"/>
    <col min="11" max="11" width="13.5703125" style="72" hidden="1" customWidth="1"/>
    <col min="12" max="15" width="9.140625" style="72" hidden="1" customWidth="1"/>
    <col min="16" max="16" width="15" style="105" customWidth="1"/>
    <col min="17" max="16384" width="9.140625" style="96"/>
  </cols>
  <sheetData>
    <row r="2" spans="1:16" ht="24.75" customHeight="1" x14ac:dyDescent="0.2">
      <c r="A2" s="437" t="s">
        <v>178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ht="23.25" customHeight="1" x14ac:dyDescent="0.2">
      <c r="A3" s="437" t="s">
        <v>179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ht="23.25" customHeight="1" x14ac:dyDescent="0.2">
      <c r="A4" s="437" t="s">
        <v>180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</row>
    <row r="5" spans="1:16" ht="23.25" customHeight="1" x14ac:dyDescent="0.2">
      <c r="A5" s="437" t="s">
        <v>246</v>
      </c>
      <c r="B5" s="437"/>
      <c r="C5" s="437"/>
      <c r="D5" s="437"/>
      <c r="E5" s="437"/>
      <c r="F5" s="437"/>
      <c r="G5" s="437"/>
      <c r="H5" s="437"/>
      <c r="I5" s="437"/>
      <c r="J5" s="437"/>
      <c r="K5" s="437"/>
      <c r="L5" s="437"/>
      <c r="M5" s="437"/>
      <c r="N5" s="437"/>
      <c r="O5" s="437"/>
      <c r="P5" s="437"/>
    </row>
    <row r="6" spans="1:16" ht="29.25" customHeight="1" x14ac:dyDescent="0.2">
      <c r="A6" s="438" t="s">
        <v>247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</row>
    <row r="7" spans="1:16" ht="18.75" customHeight="1" x14ac:dyDescent="0.2">
      <c r="A7" s="436" t="s">
        <v>342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</row>
    <row r="8" spans="1:16" ht="16.5" customHeight="1" x14ac:dyDescent="0.2">
      <c r="A8" s="430" t="s">
        <v>151</v>
      </c>
      <c r="B8" s="430" t="s">
        <v>183</v>
      </c>
      <c r="C8" s="431" t="s">
        <v>184</v>
      </c>
      <c r="D8" s="432"/>
      <c r="E8" s="432"/>
      <c r="F8" s="432"/>
      <c r="G8" s="432"/>
      <c r="H8" s="432"/>
      <c r="I8" s="432"/>
      <c r="J8" s="432"/>
      <c r="K8" s="432"/>
      <c r="L8" s="432"/>
      <c r="M8" s="432"/>
      <c r="N8" s="432"/>
      <c r="O8" s="432"/>
      <c r="P8" s="433"/>
    </row>
    <row r="9" spans="1:16" ht="66.75" customHeight="1" x14ac:dyDescent="0.2">
      <c r="A9" s="430"/>
      <c r="B9" s="430"/>
      <c r="C9" s="74" t="s">
        <v>186</v>
      </c>
      <c r="D9" s="74" t="s">
        <v>343</v>
      </c>
      <c r="E9" s="74" t="s">
        <v>339</v>
      </c>
      <c r="F9" s="74"/>
      <c r="G9" s="74" t="s">
        <v>334</v>
      </c>
      <c r="H9" s="74"/>
      <c r="I9" s="74"/>
      <c r="J9" s="74"/>
      <c r="K9" s="74"/>
      <c r="L9" s="75"/>
      <c r="M9" s="75"/>
      <c r="N9" s="75"/>
      <c r="O9" s="75"/>
      <c r="P9" s="100" t="s">
        <v>187</v>
      </c>
    </row>
    <row r="10" spans="1:16" ht="25.5" customHeight="1" x14ac:dyDescent="0.2">
      <c r="A10" s="76">
        <v>1</v>
      </c>
      <c r="B10" s="77" t="s">
        <v>188</v>
      </c>
      <c r="C10" s="101">
        <v>100760</v>
      </c>
      <c r="D10" s="78"/>
      <c r="E10" s="101"/>
      <c r="F10" s="101"/>
      <c r="G10" s="101">
        <v>55000</v>
      </c>
      <c r="H10" s="101"/>
      <c r="I10" s="101"/>
      <c r="J10" s="78"/>
      <c r="K10" s="78"/>
      <c r="L10" s="78"/>
      <c r="M10" s="78"/>
      <c r="N10" s="78"/>
      <c r="O10" s="78"/>
      <c r="P10" s="80">
        <f>SUM(C10:O10)</f>
        <v>155760</v>
      </c>
    </row>
    <row r="11" spans="1:16" ht="25.5" customHeight="1" x14ac:dyDescent="0.2">
      <c r="A11" s="76">
        <f>A10+1</f>
        <v>2</v>
      </c>
      <c r="B11" s="77" t="s">
        <v>189</v>
      </c>
      <c r="C11" s="101">
        <v>75800</v>
      </c>
      <c r="D11" s="78"/>
      <c r="E11" s="101"/>
      <c r="F11" s="101"/>
      <c r="G11" s="101"/>
      <c r="H11" s="101"/>
      <c r="I11" s="101"/>
      <c r="J11" s="78"/>
      <c r="K11" s="78"/>
      <c r="L11" s="78"/>
      <c r="M11" s="78"/>
      <c r="N11" s="78"/>
      <c r="O11" s="78"/>
      <c r="P11" s="80">
        <f t="shared" ref="P11:P71" si="0">SUM(C11:O11)</f>
        <v>75800</v>
      </c>
    </row>
    <row r="12" spans="1:16" ht="25.5" customHeight="1" x14ac:dyDescent="0.2">
      <c r="A12" s="76">
        <f t="shared" ref="A12:A70" si="1">A11+1</f>
        <v>3</v>
      </c>
      <c r="B12" s="77" t="s">
        <v>190</v>
      </c>
      <c r="C12" s="101"/>
      <c r="D12" s="78"/>
      <c r="E12" s="101"/>
      <c r="F12" s="101"/>
      <c r="G12" s="101">
        <v>55000</v>
      </c>
      <c r="H12" s="101"/>
      <c r="I12" s="101"/>
      <c r="J12" s="78"/>
      <c r="K12" s="78"/>
      <c r="L12" s="78"/>
      <c r="M12" s="78"/>
      <c r="N12" s="78"/>
      <c r="O12" s="78"/>
      <c r="P12" s="80">
        <f t="shared" si="0"/>
        <v>55000</v>
      </c>
    </row>
    <row r="13" spans="1:16" ht="25.5" customHeight="1" x14ac:dyDescent="0.2">
      <c r="A13" s="76">
        <f t="shared" si="1"/>
        <v>4</v>
      </c>
      <c r="B13" s="77" t="s">
        <v>191</v>
      </c>
      <c r="C13" s="101"/>
      <c r="D13" s="78"/>
      <c r="E13" s="101"/>
      <c r="F13" s="101"/>
      <c r="G13" s="101"/>
      <c r="H13" s="101"/>
      <c r="I13" s="101"/>
      <c r="J13" s="78"/>
      <c r="K13" s="78"/>
      <c r="L13" s="78"/>
      <c r="M13" s="78"/>
      <c r="N13" s="78"/>
      <c r="O13" s="78"/>
      <c r="P13" s="80">
        <f t="shared" si="0"/>
        <v>0</v>
      </c>
    </row>
    <row r="14" spans="1:16" ht="25.5" customHeight="1" x14ac:dyDescent="0.2">
      <c r="A14" s="76">
        <f t="shared" si="1"/>
        <v>5</v>
      </c>
      <c r="B14" s="77" t="s">
        <v>192</v>
      </c>
      <c r="C14" s="101"/>
      <c r="D14" s="78"/>
      <c r="E14" s="101"/>
      <c r="F14" s="101"/>
      <c r="G14" s="101"/>
      <c r="H14" s="101"/>
      <c r="I14" s="101"/>
      <c r="J14" s="78"/>
      <c r="K14" s="78"/>
      <c r="L14" s="78"/>
      <c r="M14" s="78"/>
      <c r="N14" s="78"/>
      <c r="O14" s="78"/>
      <c r="P14" s="80">
        <f t="shared" si="0"/>
        <v>0</v>
      </c>
    </row>
    <row r="15" spans="1:16" ht="25.5" customHeight="1" x14ac:dyDescent="0.2">
      <c r="A15" s="76">
        <f t="shared" si="1"/>
        <v>6</v>
      </c>
      <c r="B15" s="77" t="s">
        <v>193</v>
      </c>
      <c r="C15" s="101"/>
      <c r="D15" s="78"/>
      <c r="E15" s="101"/>
      <c r="F15" s="101"/>
      <c r="G15" s="101">
        <v>55000</v>
      </c>
      <c r="H15" s="101"/>
      <c r="I15" s="101"/>
      <c r="J15" s="78"/>
      <c r="K15" s="78"/>
      <c r="L15" s="78"/>
      <c r="M15" s="78"/>
      <c r="N15" s="78"/>
      <c r="O15" s="78"/>
      <c r="P15" s="80">
        <f t="shared" si="0"/>
        <v>55000</v>
      </c>
    </row>
    <row r="16" spans="1:16" ht="25.5" customHeight="1" x14ac:dyDescent="0.2">
      <c r="A16" s="76">
        <f t="shared" si="1"/>
        <v>7</v>
      </c>
      <c r="B16" s="77" t="s">
        <v>194</v>
      </c>
      <c r="C16" s="101"/>
      <c r="D16" s="81"/>
      <c r="E16" s="101"/>
      <c r="F16" s="101"/>
      <c r="G16" s="101">
        <v>55000</v>
      </c>
      <c r="H16" s="101"/>
      <c r="I16" s="102"/>
      <c r="J16" s="81"/>
      <c r="K16" s="81"/>
      <c r="L16" s="81"/>
      <c r="M16" s="81"/>
      <c r="N16" s="81"/>
      <c r="O16" s="81"/>
      <c r="P16" s="80">
        <f t="shared" si="0"/>
        <v>55000</v>
      </c>
    </row>
    <row r="17" spans="1:16" ht="25.5" customHeight="1" x14ac:dyDescent="0.2">
      <c r="A17" s="76">
        <f t="shared" si="1"/>
        <v>8</v>
      </c>
      <c r="B17" s="77" t="s">
        <v>195</v>
      </c>
      <c r="C17" s="101"/>
      <c r="D17" s="78"/>
      <c r="E17" s="101"/>
      <c r="F17" s="101"/>
      <c r="G17" s="101"/>
      <c r="H17" s="101"/>
      <c r="I17" s="101"/>
      <c r="J17" s="78"/>
      <c r="K17" s="78"/>
      <c r="L17" s="78"/>
      <c r="M17" s="78"/>
      <c r="N17" s="78"/>
      <c r="O17" s="78"/>
      <c r="P17" s="80">
        <f t="shared" si="0"/>
        <v>0</v>
      </c>
    </row>
    <row r="18" spans="1:16" ht="25.5" customHeight="1" x14ac:dyDescent="0.2">
      <c r="A18" s="76">
        <f t="shared" si="1"/>
        <v>9</v>
      </c>
      <c r="B18" s="77" t="s">
        <v>196</v>
      </c>
      <c r="C18" s="101">
        <v>50760</v>
      </c>
      <c r="D18" s="78">
        <v>-3512</v>
      </c>
      <c r="E18" s="101"/>
      <c r="F18" s="101"/>
      <c r="G18" s="101">
        <v>55000</v>
      </c>
      <c r="H18" s="101"/>
      <c r="I18" s="101"/>
      <c r="J18" s="78"/>
      <c r="K18" s="78"/>
      <c r="L18" s="78"/>
      <c r="M18" s="78"/>
      <c r="N18" s="78"/>
      <c r="O18" s="78"/>
      <c r="P18" s="80">
        <f t="shared" si="0"/>
        <v>102248</v>
      </c>
    </row>
    <row r="19" spans="1:16" ht="25.5" customHeight="1" x14ac:dyDescent="0.2">
      <c r="A19" s="76">
        <f t="shared" si="1"/>
        <v>10</v>
      </c>
      <c r="B19" s="77" t="s">
        <v>197</v>
      </c>
      <c r="C19" s="101"/>
      <c r="D19" s="81"/>
      <c r="E19" s="101"/>
      <c r="F19" s="101"/>
      <c r="G19" s="101"/>
      <c r="H19" s="101"/>
      <c r="I19" s="102"/>
      <c r="J19" s="81"/>
      <c r="K19" s="81"/>
      <c r="L19" s="81"/>
      <c r="M19" s="81"/>
      <c r="N19" s="81"/>
      <c r="O19" s="81"/>
      <c r="P19" s="80">
        <f t="shared" si="0"/>
        <v>0</v>
      </c>
    </row>
    <row r="20" spans="1:16" ht="25.5" customHeight="1" x14ac:dyDescent="0.2">
      <c r="A20" s="76">
        <f t="shared" si="1"/>
        <v>11</v>
      </c>
      <c r="B20" s="77" t="s">
        <v>198</v>
      </c>
      <c r="C20" s="101"/>
      <c r="D20" s="78"/>
      <c r="E20" s="101"/>
      <c r="F20" s="101"/>
      <c r="G20" s="101"/>
      <c r="H20" s="101"/>
      <c r="I20" s="101"/>
      <c r="J20" s="78"/>
      <c r="K20" s="78"/>
      <c r="L20" s="78"/>
      <c r="M20" s="78"/>
      <c r="N20" s="78"/>
      <c r="O20" s="78"/>
      <c r="P20" s="80">
        <f t="shared" si="0"/>
        <v>0</v>
      </c>
    </row>
    <row r="21" spans="1:16" ht="25.5" customHeight="1" x14ac:dyDescent="0.2">
      <c r="A21" s="76">
        <f t="shared" si="1"/>
        <v>12</v>
      </c>
      <c r="B21" s="77" t="s">
        <v>199</v>
      </c>
      <c r="C21" s="101">
        <v>35000</v>
      </c>
      <c r="D21" s="78"/>
      <c r="E21" s="101">
        <v>-35000</v>
      </c>
      <c r="F21" s="101"/>
      <c r="G21" s="101"/>
      <c r="H21" s="101"/>
      <c r="I21" s="101"/>
      <c r="J21" s="78"/>
      <c r="K21" s="78"/>
      <c r="L21" s="78"/>
      <c r="M21" s="78"/>
      <c r="N21" s="78"/>
      <c r="O21" s="78"/>
      <c r="P21" s="80">
        <f t="shared" si="0"/>
        <v>0</v>
      </c>
    </row>
    <row r="22" spans="1:16" ht="25.5" customHeight="1" x14ac:dyDescent="0.2">
      <c r="A22" s="76">
        <f t="shared" si="1"/>
        <v>13</v>
      </c>
      <c r="B22" s="77" t="s">
        <v>200</v>
      </c>
      <c r="C22" s="101"/>
      <c r="D22" s="78"/>
      <c r="E22" s="101"/>
      <c r="F22" s="101"/>
      <c r="G22" s="101">
        <v>55000</v>
      </c>
      <c r="H22" s="101"/>
      <c r="I22" s="101"/>
      <c r="J22" s="78"/>
      <c r="K22" s="78"/>
      <c r="L22" s="78"/>
      <c r="M22" s="78"/>
      <c r="N22" s="78"/>
      <c r="O22" s="78"/>
      <c r="P22" s="80">
        <f t="shared" si="0"/>
        <v>55000</v>
      </c>
    </row>
    <row r="23" spans="1:16" ht="25.5" customHeight="1" x14ac:dyDescent="0.2">
      <c r="A23" s="76">
        <f t="shared" si="1"/>
        <v>14</v>
      </c>
      <c r="B23" s="77" t="s">
        <v>201</v>
      </c>
      <c r="C23" s="101">
        <v>136388</v>
      </c>
      <c r="D23" s="78">
        <v>3512</v>
      </c>
      <c r="E23" s="101"/>
      <c r="F23" s="101"/>
      <c r="G23" s="101">
        <v>55000</v>
      </c>
      <c r="H23" s="101"/>
      <c r="I23" s="101"/>
      <c r="J23" s="78"/>
      <c r="K23" s="78"/>
      <c r="L23" s="78"/>
      <c r="M23" s="78"/>
      <c r="N23" s="78"/>
      <c r="O23" s="78"/>
      <c r="P23" s="80">
        <f t="shared" si="0"/>
        <v>194900</v>
      </c>
    </row>
    <row r="24" spans="1:16" ht="25.5" customHeight="1" x14ac:dyDescent="0.2">
      <c r="A24" s="76">
        <f t="shared" si="1"/>
        <v>15</v>
      </c>
      <c r="B24" s="77" t="s">
        <v>202</v>
      </c>
      <c r="C24" s="101"/>
      <c r="D24" s="78"/>
      <c r="E24" s="101"/>
      <c r="F24" s="101"/>
      <c r="G24" s="101"/>
      <c r="H24" s="101"/>
      <c r="I24" s="101"/>
      <c r="J24" s="78"/>
      <c r="K24" s="78"/>
      <c r="L24" s="78"/>
      <c r="M24" s="78"/>
      <c r="N24" s="78"/>
      <c r="O24" s="78"/>
      <c r="P24" s="80">
        <f t="shared" si="0"/>
        <v>0</v>
      </c>
    </row>
    <row r="25" spans="1:16" ht="25.5" customHeight="1" x14ac:dyDescent="0.2">
      <c r="A25" s="76">
        <f t="shared" si="1"/>
        <v>16</v>
      </c>
      <c r="B25" s="77" t="s">
        <v>203</v>
      </c>
      <c r="C25" s="101"/>
      <c r="D25" s="78"/>
      <c r="E25" s="101"/>
      <c r="F25" s="101"/>
      <c r="G25" s="101">
        <v>55000</v>
      </c>
      <c r="H25" s="101"/>
      <c r="I25" s="101"/>
      <c r="J25" s="78"/>
      <c r="K25" s="78"/>
      <c r="L25" s="78"/>
      <c r="M25" s="78"/>
      <c r="N25" s="78"/>
      <c r="O25" s="78"/>
      <c r="P25" s="80">
        <f t="shared" si="0"/>
        <v>55000</v>
      </c>
    </row>
    <row r="26" spans="1:16" ht="25.5" customHeight="1" x14ac:dyDescent="0.2">
      <c r="A26" s="76">
        <f t="shared" si="1"/>
        <v>17</v>
      </c>
      <c r="B26" s="77" t="s">
        <v>204</v>
      </c>
      <c r="C26" s="101"/>
      <c r="D26" s="78"/>
      <c r="E26" s="101"/>
      <c r="F26" s="101"/>
      <c r="G26" s="101"/>
      <c r="H26" s="101"/>
      <c r="I26" s="101"/>
      <c r="J26" s="78"/>
      <c r="K26" s="78"/>
      <c r="L26" s="78"/>
      <c r="M26" s="78"/>
      <c r="N26" s="78"/>
      <c r="O26" s="78"/>
      <c r="P26" s="80">
        <f t="shared" si="0"/>
        <v>0</v>
      </c>
    </row>
    <row r="27" spans="1:16" ht="25.5" customHeight="1" x14ac:dyDescent="0.2">
      <c r="A27" s="76">
        <f t="shared" si="1"/>
        <v>18</v>
      </c>
      <c r="B27" s="77" t="s">
        <v>205</v>
      </c>
      <c r="C27" s="101"/>
      <c r="D27" s="78"/>
      <c r="E27" s="101"/>
      <c r="F27" s="101"/>
      <c r="G27" s="101"/>
      <c r="H27" s="101"/>
      <c r="I27" s="101"/>
      <c r="J27" s="78"/>
      <c r="K27" s="78"/>
      <c r="L27" s="78"/>
      <c r="M27" s="78"/>
      <c r="N27" s="78"/>
      <c r="O27" s="78"/>
      <c r="P27" s="80">
        <f t="shared" si="0"/>
        <v>0</v>
      </c>
    </row>
    <row r="28" spans="1:16" ht="25.5" customHeight="1" x14ac:dyDescent="0.2">
      <c r="A28" s="76">
        <f t="shared" si="1"/>
        <v>19</v>
      </c>
      <c r="B28" s="77" t="s">
        <v>206</v>
      </c>
      <c r="C28" s="101"/>
      <c r="D28" s="78"/>
      <c r="E28" s="101"/>
      <c r="F28" s="101"/>
      <c r="G28" s="101">
        <v>55000</v>
      </c>
      <c r="H28" s="101"/>
      <c r="I28" s="101"/>
      <c r="J28" s="78"/>
      <c r="K28" s="78"/>
      <c r="L28" s="78"/>
      <c r="M28" s="78"/>
      <c r="N28" s="78"/>
      <c r="O28" s="78"/>
      <c r="P28" s="80">
        <f t="shared" si="0"/>
        <v>55000</v>
      </c>
    </row>
    <row r="29" spans="1:16" ht="25.5" customHeight="1" x14ac:dyDescent="0.2">
      <c r="A29" s="76">
        <f t="shared" si="1"/>
        <v>20</v>
      </c>
      <c r="B29" s="77" t="s">
        <v>207</v>
      </c>
      <c r="C29" s="101"/>
      <c r="D29" s="78"/>
      <c r="E29" s="101"/>
      <c r="F29" s="101"/>
      <c r="G29" s="101"/>
      <c r="H29" s="101"/>
      <c r="I29" s="101"/>
      <c r="J29" s="78"/>
      <c r="K29" s="78"/>
      <c r="L29" s="78"/>
      <c r="M29" s="78"/>
      <c r="N29" s="78"/>
      <c r="O29" s="78"/>
      <c r="P29" s="80">
        <f t="shared" si="0"/>
        <v>0</v>
      </c>
    </row>
    <row r="30" spans="1:16" ht="25.5" customHeight="1" x14ac:dyDescent="0.2">
      <c r="A30" s="76">
        <f t="shared" si="1"/>
        <v>21</v>
      </c>
      <c r="B30" s="77" t="s">
        <v>208</v>
      </c>
      <c r="C30" s="101"/>
      <c r="D30" s="78"/>
      <c r="E30" s="101"/>
      <c r="F30" s="101"/>
      <c r="G30" s="101">
        <v>55000</v>
      </c>
      <c r="H30" s="101"/>
      <c r="I30" s="101"/>
      <c r="J30" s="78"/>
      <c r="K30" s="78"/>
      <c r="L30" s="78"/>
      <c r="M30" s="78"/>
      <c r="N30" s="78"/>
      <c r="O30" s="78"/>
      <c r="P30" s="80">
        <f t="shared" si="0"/>
        <v>55000</v>
      </c>
    </row>
    <row r="31" spans="1:16" ht="25.5" customHeight="1" x14ac:dyDescent="0.2">
      <c r="A31" s="76">
        <f t="shared" si="1"/>
        <v>22</v>
      </c>
      <c r="B31" s="77" t="s">
        <v>209</v>
      </c>
      <c r="C31" s="101">
        <v>36849</v>
      </c>
      <c r="D31" s="78"/>
      <c r="E31" s="101"/>
      <c r="F31" s="101"/>
      <c r="G31" s="101"/>
      <c r="H31" s="101"/>
      <c r="I31" s="101"/>
      <c r="J31" s="78"/>
      <c r="K31" s="78"/>
      <c r="L31" s="78"/>
      <c r="M31" s="78"/>
      <c r="N31" s="78"/>
      <c r="O31" s="78"/>
      <c r="P31" s="80">
        <f t="shared" si="0"/>
        <v>36849</v>
      </c>
    </row>
    <row r="32" spans="1:16" ht="25.5" customHeight="1" x14ac:dyDescent="0.2">
      <c r="A32" s="76">
        <f t="shared" si="1"/>
        <v>23</v>
      </c>
      <c r="B32" s="77" t="s">
        <v>210</v>
      </c>
      <c r="C32" s="101">
        <v>50000</v>
      </c>
      <c r="D32" s="78"/>
      <c r="E32" s="101"/>
      <c r="F32" s="101"/>
      <c r="G32" s="101">
        <v>55000</v>
      </c>
      <c r="H32" s="101"/>
      <c r="I32" s="101"/>
      <c r="J32" s="78"/>
      <c r="K32" s="78"/>
      <c r="L32" s="78"/>
      <c r="M32" s="78"/>
      <c r="N32" s="78"/>
      <c r="O32" s="78"/>
      <c r="P32" s="80">
        <f t="shared" si="0"/>
        <v>105000</v>
      </c>
    </row>
    <row r="33" spans="1:16" ht="25.5" customHeight="1" x14ac:dyDescent="0.2">
      <c r="A33" s="76">
        <f t="shared" si="1"/>
        <v>24</v>
      </c>
      <c r="B33" s="77" t="s">
        <v>211</v>
      </c>
      <c r="C33" s="101"/>
      <c r="D33" s="78"/>
      <c r="E33" s="101"/>
      <c r="F33" s="101"/>
      <c r="G33" s="101">
        <v>55000</v>
      </c>
      <c r="H33" s="101"/>
      <c r="I33" s="101"/>
      <c r="J33" s="78"/>
      <c r="K33" s="78"/>
      <c r="L33" s="78"/>
      <c r="M33" s="78"/>
      <c r="N33" s="78"/>
      <c r="O33" s="78"/>
      <c r="P33" s="80">
        <f t="shared" si="0"/>
        <v>55000</v>
      </c>
    </row>
    <row r="34" spans="1:16" ht="25.5" customHeight="1" x14ac:dyDescent="0.2">
      <c r="A34" s="76">
        <f t="shared" si="1"/>
        <v>25</v>
      </c>
      <c r="B34" s="77" t="s">
        <v>212</v>
      </c>
      <c r="C34" s="101">
        <v>78528</v>
      </c>
      <c r="D34" s="78"/>
      <c r="E34" s="101"/>
      <c r="F34" s="101"/>
      <c r="G34" s="101"/>
      <c r="H34" s="101"/>
      <c r="I34" s="101"/>
      <c r="J34" s="78"/>
      <c r="K34" s="78"/>
      <c r="L34" s="78"/>
      <c r="M34" s="78"/>
      <c r="N34" s="78"/>
      <c r="O34" s="78"/>
      <c r="P34" s="80">
        <f t="shared" si="0"/>
        <v>78528</v>
      </c>
    </row>
    <row r="35" spans="1:16" ht="25.5" customHeight="1" x14ac:dyDescent="0.2">
      <c r="A35" s="76">
        <f t="shared" si="1"/>
        <v>26</v>
      </c>
      <c r="B35" s="77" t="s">
        <v>336</v>
      </c>
      <c r="C35" s="101"/>
      <c r="D35" s="78"/>
      <c r="E35" s="101"/>
      <c r="F35" s="101"/>
      <c r="G35" s="101"/>
      <c r="H35" s="101"/>
      <c r="I35" s="101"/>
      <c r="J35" s="78"/>
      <c r="K35" s="78"/>
      <c r="L35" s="78"/>
      <c r="M35" s="78"/>
      <c r="N35" s="78"/>
      <c r="O35" s="78"/>
      <c r="P35" s="80">
        <f t="shared" si="0"/>
        <v>0</v>
      </c>
    </row>
    <row r="36" spans="1:16" ht="25.5" customHeight="1" x14ac:dyDescent="0.2">
      <c r="A36" s="76">
        <f t="shared" si="1"/>
        <v>27</v>
      </c>
      <c r="B36" s="77" t="s">
        <v>337</v>
      </c>
      <c r="C36" s="101"/>
      <c r="D36" s="78"/>
      <c r="E36" s="101"/>
      <c r="F36" s="101"/>
      <c r="G36" s="101"/>
      <c r="H36" s="101"/>
      <c r="I36" s="101"/>
      <c r="J36" s="78"/>
      <c r="K36" s="78"/>
      <c r="L36" s="78"/>
      <c r="M36" s="78"/>
      <c r="N36" s="78"/>
      <c r="O36" s="78"/>
      <c r="P36" s="80">
        <f t="shared" si="0"/>
        <v>0</v>
      </c>
    </row>
    <row r="37" spans="1:16" ht="25.5" customHeight="1" x14ac:dyDescent="0.2">
      <c r="A37" s="76">
        <f t="shared" si="1"/>
        <v>28</v>
      </c>
      <c r="B37" s="77" t="s">
        <v>213</v>
      </c>
      <c r="C37" s="101">
        <v>50000</v>
      </c>
      <c r="D37" s="78"/>
      <c r="E37" s="101"/>
      <c r="F37" s="101"/>
      <c r="G37" s="101">
        <v>55000</v>
      </c>
      <c r="H37" s="101"/>
      <c r="I37" s="101"/>
      <c r="J37" s="78"/>
      <c r="K37" s="78"/>
      <c r="L37" s="78"/>
      <c r="M37" s="78"/>
      <c r="N37" s="78"/>
      <c r="O37" s="78"/>
      <c r="P37" s="80">
        <f t="shared" si="0"/>
        <v>105000</v>
      </c>
    </row>
    <row r="38" spans="1:16" ht="25.5" customHeight="1" x14ac:dyDescent="0.2">
      <c r="A38" s="76">
        <f t="shared" si="1"/>
        <v>29</v>
      </c>
      <c r="B38" s="77" t="s">
        <v>214</v>
      </c>
      <c r="C38" s="101"/>
      <c r="D38" s="78"/>
      <c r="E38" s="101"/>
      <c r="F38" s="101"/>
      <c r="G38" s="101"/>
      <c r="H38" s="101"/>
      <c r="I38" s="101"/>
      <c r="J38" s="78"/>
      <c r="K38" s="78"/>
      <c r="L38" s="78"/>
      <c r="M38" s="78"/>
      <c r="N38" s="78"/>
      <c r="O38" s="78"/>
      <c r="P38" s="80">
        <f t="shared" si="0"/>
        <v>0</v>
      </c>
    </row>
    <row r="39" spans="1:16" ht="25.5" customHeight="1" x14ac:dyDescent="0.2">
      <c r="A39" s="76">
        <f t="shared" si="1"/>
        <v>30</v>
      </c>
      <c r="B39" s="77" t="s">
        <v>248</v>
      </c>
      <c r="C39" s="101"/>
      <c r="D39" s="78"/>
      <c r="E39" s="101"/>
      <c r="F39" s="101"/>
      <c r="G39" s="101">
        <v>55000</v>
      </c>
      <c r="H39" s="101"/>
      <c r="I39" s="101"/>
      <c r="J39" s="78"/>
      <c r="K39" s="78"/>
      <c r="L39" s="78"/>
      <c r="M39" s="78"/>
      <c r="N39" s="78"/>
      <c r="O39" s="78"/>
      <c r="P39" s="80">
        <f t="shared" si="0"/>
        <v>55000</v>
      </c>
    </row>
    <row r="40" spans="1:16" ht="25.5" customHeight="1" x14ac:dyDescent="0.2">
      <c r="A40" s="76">
        <f t="shared" si="1"/>
        <v>31</v>
      </c>
      <c r="B40" s="77" t="s">
        <v>215</v>
      </c>
      <c r="C40" s="101">
        <v>50000</v>
      </c>
      <c r="D40" s="78"/>
      <c r="E40" s="101"/>
      <c r="F40" s="101"/>
      <c r="G40" s="101"/>
      <c r="H40" s="101"/>
      <c r="I40" s="101"/>
      <c r="J40" s="78"/>
      <c r="K40" s="78"/>
      <c r="L40" s="78"/>
      <c r="M40" s="78"/>
      <c r="N40" s="78"/>
      <c r="O40" s="78"/>
      <c r="P40" s="80">
        <f t="shared" si="0"/>
        <v>50000</v>
      </c>
    </row>
    <row r="41" spans="1:16" ht="25.5" customHeight="1" x14ac:dyDescent="0.2">
      <c r="A41" s="76">
        <f t="shared" si="1"/>
        <v>32</v>
      </c>
      <c r="B41" s="77" t="s">
        <v>216</v>
      </c>
      <c r="C41" s="101">
        <v>50000</v>
      </c>
      <c r="D41" s="78"/>
      <c r="E41" s="101"/>
      <c r="F41" s="101"/>
      <c r="G41" s="101"/>
      <c r="H41" s="101"/>
      <c r="I41" s="101"/>
      <c r="J41" s="78"/>
      <c r="K41" s="78"/>
      <c r="L41" s="78"/>
      <c r="M41" s="78"/>
      <c r="N41" s="78"/>
      <c r="O41" s="78"/>
      <c r="P41" s="80">
        <f t="shared" si="0"/>
        <v>50000</v>
      </c>
    </row>
    <row r="42" spans="1:16" ht="25.5" customHeight="1" x14ac:dyDescent="0.2">
      <c r="A42" s="76">
        <f t="shared" si="1"/>
        <v>33</v>
      </c>
      <c r="B42" s="77" t="s">
        <v>217</v>
      </c>
      <c r="C42" s="101"/>
      <c r="D42" s="78"/>
      <c r="E42" s="101"/>
      <c r="F42" s="101"/>
      <c r="G42" s="101"/>
      <c r="H42" s="101"/>
      <c r="I42" s="101"/>
      <c r="J42" s="78"/>
      <c r="K42" s="78"/>
      <c r="L42" s="78"/>
      <c r="M42" s="78"/>
      <c r="N42" s="78"/>
      <c r="O42" s="78"/>
      <c r="P42" s="80">
        <f t="shared" si="0"/>
        <v>0</v>
      </c>
    </row>
    <row r="43" spans="1:16" ht="25.5" customHeight="1" x14ac:dyDescent="0.2">
      <c r="A43" s="76">
        <f t="shared" si="1"/>
        <v>34</v>
      </c>
      <c r="B43" s="77" t="s">
        <v>338</v>
      </c>
      <c r="C43" s="101"/>
      <c r="D43" s="78"/>
      <c r="E43" s="101"/>
      <c r="F43" s="101"/>
      <c r="G43" s="101"/>
      <c r="H43" s="101"/>
      <c r="I43" s="101"/>
      <c r="J43" s="78"/>
      <c r="K43" s="78"/>
      <c r="L43" s="78"/>
      <c r="M43" s="78"/>
      <c r="N43" s="78"/>
      <c r="O43" s="78"/>
      <c r="P43" s="80">
        <f t="shared" si="0"/>
        <v>0</v>
      </c>
    </row>
    <row r="44" spans="1:16" ht="25.5" customHeight="1" x14ac:dyDescent="0.2">
      <c r="A44" s="76">
        <f t="shared" si="1"/>
        <v>35</v>
      </c>
      <c r="B44" s="77" t="s">
        <v>218</v>
      </c>
      <c r="C44" s="101">
        <v>50000</v>
      </c>
      <c r="D44" s="78"/>
      <c r="E44" s="101"/>
      <c r="F44" s="101"/>
      <c r="G44" s="101"/>
      <c r="H44" s="101"/>
      <c r="I44" s="101"/>
      <c r="J44" s="78"/>
      <c r="K44" s="78"/>
      <c r="L44" s="78"/>
      <c r="M44" s="78"/>
      <c r="N44" s="78"/>
      <c r="O44" s="78"/>
      <c r="P44" s="80">
        <f t="shared" si="0"/>
        <v>50000</v>
      </c>
    </row>
    <row r="45" spans="1:16" ht="25.5" customHeight="1" x14ac:dyDescent="0.2">
      <c r="A45" s="76">
        <f t="shared" si="1"/>
        <v>36</v>
      </c>
      <c r="B45" s="77" t="s">
        <v>219</v>
      </c>
      <c r="C45" s="101">
        <v>50760</v>
      </c>
      <c r="D45" s="78"/>
      <c r="E45" s="101"/>
      <c r="F45" s="101"/>
      <c r="G45" s="101"/>
      <c r="H45" s="101"/>
      <c r="I45" s="101"/>
      <c r="J45" s="78"/>
      <c r="K45" s="78"/>
      <c r="L45" s="78"/>
      <c r="M45" s="78"/>
      <c r="N45" s="78"/>
      <c r="O45" s="78"/>
      <c r="P45" s="80">
        <f t="shared" si="0"/>
        <v>50760</v>
      </c>
    </row>
    <row r="46" spans="1:16" ht="25.5" customHeight="1" x14ac:dyDescent="0.2">
      <c r="A46" s="76">
        <f t="shared" si="1"/>
        <v>37</v>
      </c>
      <c r="B46" s="77" t="s">
        <v>220</v>
      </c>
      <c r="C46" s="101"/>
      <c r="D46" s="78"/>
      <c r="E46" s="101"/>
      <c r="F46" s="101"/>
      <c r="G46" s="101">
        <v>55000</v>
      </c>
      <c r="H46" s="101"/>
      <c r="I46" s="101"/>
      <c r="J46" s="78"/>
      <c r="K46" s="78"/>
      <c r="L46" s="78"/>
      <c r="M46" s="78"/>
      <c r="N46" s="78"/>
      <c r="O46" s="78"/>
      <c r="P46" s="80">
        <f t="shared" si="0"/>
        <v>55000</v>
      </c>
    </row>
    <row r="47" spans="1:16" ht="25.5" customHeight="1" x14ac:dyDescent="0.2">
      <c r="A47" s="76">
        <f t="shared" si="1"/>
        <v>38</v>
      </c>
      <c r="B47" s="77" t="s">
        <v>221</v>
      </c>
      <c r="C47" s="101"/>
      <c r="D47" s="78"/>
      <c r="E47" s="101"/>
      <c r="F47" s="101"/>
      <c r="G47" s="101">
        <v>55000</v>
      </c>
      <c r="H47" s="101"/>
      <c r="I47" s="101"/>
      <c r="J47" s="78"/>
      <c r="K47" s="78"/>
      <c r="L47" s="78"/>
      <c r="M47" s="78"/>
      <c r="N47" s="78"/>
      <c r="O47" s="78"/>
      <c r="P47" s="80">
        <f t="shared" si="0"/>
        <v>55000</v>
      </c>
    </row>
    <row r="48" spans="1:16" ht="25.5" customHeight="1" x14ac:dyDescent="0.2">
      <c r="A48" s="76">
        <f t="shared" si="1"/>
        <v>39</v>
      </c>
      <c r="B48" s="77" t="s">
        <v>222</v>
      </c>
      <c r="C48" s="101">
        <v>50000</v>
      </c>
      <c r="D48" s="78"/>
      <c r="E48" s="101"/>
      <c r="F48" s="101"/>
      <c r="G48" s="101">
        <v>55000</v>
      </c>
      <c r="H48" s="101"/>
      <c r="I48" s="101"/>
      <c r="J48" s="78"/>
      <c r="K48" s="78"/>
      <c r="L48" s="78"/>
      <c r="M48" s="78"/>
      <c r="N48" s="78"/>
      <c r="O48" s="78"/>
      <c r="P48" s="80">
        <f t="shared" si="0"/>
        <v>105000</v>
      </c>
    </row>
    <row r="49" spans="1:16" ht="25.5" customHeight="1" x14ac:dyDescent="0.2">
      <c r="A49" s="76">
        <f t="shared" si="1"/>
        <v>40</v>
      </c>
      <c r="B49" s="77" t="s">
        <v>223</v>
      </c>
      <c r="C49" s="101">
        <v>97005</v>
      </c>
      <c r="D49" s="78"/>
      <c r="E49" s="101"/>
      <c r="F49" s="101"/>
      <c r="G49" s="101"/>
      <c r="H49" s="101"/>
      <c r="I49" s="101"/>
      <c r="J49" s="78"/>
      <c r="K49" s="78"/>
      <c r="L49" s="78"/>
      <c r="M49" s="78"/>
      <c r="N49" s="78"/>
      <c r="O49" s="78"/>
      <c r="P49" s="80">
        <f t="shared" si="0"/>
        <v>97005</v>
      </c>
    </row>
    <row r="50" spans="1:16" ht="25.5" customHeight="1" x14ac:dyDescent="0.2">
      <c r="A50" s="76">
        <f t="shared" si="1"/>
        <v>41</v>
      </c>
      <c r="B50" s="77" t="s">
        <v>224</v>
      </c>
      <c r="C50" s="101"/>
      <c r="D50" s="78"/>
      <c r="E50" s="101"/>
      <c r="F50" s="101"/>
      <c r="G50" s="101">
        <v>55000</v>
      </c>
      <c r="H50" s="101"/>
      <c r="I50" s="101"/>
      <c r="J50" s="78"/>
      <c r="K50" s="78"/>
      <c r="L50" s="78"/>
      <c r="M50" s="78"/>
      <c r="N50" s="78"/>
      <c r="O50" s="78"/>
      <c r="P50" s="80">
        <f t="shared" si="0"/>
        <v>55000</v>
      </c>
    </row>
    <row r="51" spans="1:16" ht="25.5" customHeight="1" x14ac:dyDescent="0.2">
      <c r="A51" s="76">
        <f t="shared" si="1"/>
        <v>42</v>
      </c>
      <c r="B51" s="77" t="s">
        <v>225</v>
      </c>
      <c r="C51" s="101">
        <v>97005</v>
      </c>
      <c r="D51" s="78"/>
      <c r="E51" s="101"/>
      <c r="F51" s="101"/>
      <c r="G51" s="101"/>
      <c r="H51" s="101"/>
      <c r="I51" s="101"/>
      <c r="J51" s="78"/>
      <c r="K51" s="78"/>
      <c r="L51" s="78"/>
      <c r="M51" s="78"/>
      <c r="N51" s="78"/>
      <c r="O51" s="78"/>
      <c r="P51" s="80">
        <f t="shared" si="0"/>
        <v>97005</v>
      </c>
    </row>
    <row r="52" spans="1:16" ht="25.5" customHeight="1" x14ac:dyDescent="0.2">
      <c r="A52" s="76">
        <f t="shared" si="1"/>
        <v>43</v>
      </c>
      <c r="B52" s="77" t="s">
        <v>226</v>
      </c>
      <c r="C52" s="101">
        <v>50000</v>
      </c>
      <c r="D52" s="78"/>
      <c r="E52" s="101"/>
      <c r="F52" s="101"/>
      <c r="G52" s="101">
        <v>55000</v>
      </c>
      <c r="H52" s="101"/>
      <c r="I52" s="101"/>
      <c r="J52" s="78"/>
      <c r="K52" s="78"/>
      <c r="L52" s="78"/>
      <c r="M52" s="78"/>
      <c r="N52" s="78"/>
      <c r="O52" s="78"/>
      <c r="P52" s="80">
        <f t="shared" si="0"/>
        <v>105000</v>
      </c>
    </row>
    <row r="53" spans="1:16" ht="25.5" customHeight="1" x14ac:dyDescent="0.2">
      <c r="A53" s="76">
        <f t="shared" si="1"/>
        <v>44</v>
      </c>
      <c r="B53" s="77" t="s">
        <v>227</v>
      </c>
      <c r="C53" s="101">
        <v>50760</v>
      </c>
      <c r="D53" s="78"/>
      <c r="E53" s="101"/>
      <c r="F53" s="101"/>
      <c r="G53" s="101"/>
      <c r="H53" s="101"/>
      <c r="I53" s="101"/>
      <c r="J53" s="78"/>
      <c r="K53" s="78"/>
      <c r="L53" s="78"/>
      <c r="M53" s="78"/>
      <c r="N53" s="78"/>
      <c r="O53" s="78"/>
      <c r="P53" s="80">
        <f t="shared" si="0"/>
        <v>50760</v>
      </c>
    </row>
    <row r="54" spans="1:16" ht="25.5" customHeight="1" x14ac:dyDescent="0.2">
      <c r="A54" s="76">
        <f t="shared" si="1"/>
        <v>45</v>
      </c>
      <c r="B54" s="77" t="s">
        <v>228</v>
      </c>
      <c r="C54" s="101">
        <v>25800</v>
      </c>
      <c r="D54" s="78"/>
      <c r="E54" s="101">
        <v>-1913</v>
      </c>
      <c r="F54" s="101"/>
      <c r="G54" s="101"/>
      <c r="H54" s="101"/>
      <c r="I54" s="101"/>
      <c r="J54" s="78"/>
      <c r="K54" s="78"/>
      <c r="L54" s="78"/>
      <c r="M54" s="78"/>
      <c r="N54" s="78"/>
      <c r="O54" s="78"/>
      <c r="P54" s="80">
        <f t="shared" si="0"/>
        <v>23887</v>
      </c>
    </row>
    <row r="55" spans="1:16" ht="25.5" customHeight="1" x14ac:dyDescent="0.2">
      <c r="A55" s="76">
        <f t="shared" si="1"/>
        <v>46</v>
      </c>
      <c r="B55" s="77" t="s">
        <v>229</v>
      </c>
      <c r="C55" s="101"/>
      <c r="D55" s="78"/>
      <c r="E55" s="101"/>
      <c r="F55" s="101"/>
      <c r="G55" s="101"/>
      <c r="H55" s="101"/>
      <c r="I55" s="101"/>
      <c r="J55" s="78"/>
      <c r="K55" s="78"/>
      <c r="L55" s="78"/>
      <c r="M55" s="78"/>
      <c r="N55" s="78"/>
      <c r="O55" s="78"/>
      <c r="P55" s="80">
        <f t="shared" si="0"/>
        <v>0</v>
      </c>
    </row>
    <row r="56" spans="1:16" ht="25.5" customHeight="1" x14ac:dyDescent="0.2">
      <c r="A56" s="76">
        <f t="shared" si="1"/>
        <v>47</v>
      </c>
      <c r="B56" s="77" t="s">
        <v>230</v>
      </c>
      <c r="C56" s="101"/>
      <c r="D56" s="78"/>
      <c r="E56" s="101"/>
      <c r="F56" s="101"/>
      <c r="G56" s="101"/>
      <c r="H56" s="101"/>
      <c r="I56" s="101"/>
      <c r="J56" s="78"/>
      <c r="K56" s="78"/>
      <c r="L56" s="78"/>
      <c r="M56" s="78"/>
      <c r="N56" s="78"/>
      <c r="O56" s="78"/>
      <c r="P56" s="80">
        <f t="shared" si="0"/>
        <v>0</v>
      </c>
    </row>
    <row r="57" spans="1:16" ht="25.5" customHeight="1" x14ac:dyDescent="0.2">
      <c r="A57" s="76">
        <f t="shared" si="1"/>
        <v>48</v>
      </c>
      <c r="B57" s="77" t="s">
        <v>231</v>
      </c>
      <c r="C57" s="101">
        <v>25800</v>
      </c>
      <c r="D57" s="78"/>
      <c r="E57" s="101"/>
      <c r="F57" s="101"/>
      <c r="G57" s="101">
        <v>55000</v>
      </c>
      <c r="H57" s="101"/>
      <c r="I57" s="101"/>
      <c r="J57" s="78"/>
      <c r="K57" s="78"/>
      <c r="L57" s="78"/>
      <c r="M57" s="78"/>
      <c r="N57" s="78"/>
      <c r="O57" s="78"/>
      <c r="P57" s="80">
        <f t="shared" si="0"/>
        <v>80800</v>
      </c>
    </row>
    <row r="58" spans="1:16" ht="25.5" customHeight="1" x14ac:dyDescent="0.2">
      <c r="A58" s="76">
        <f t="shared" si="1"/>
        <v>49</v>
      </c>
      <c r="B58" s="77" t="s">
        <v>232</v>
      </c>
      <c r="C58" s="101">
        <v>51600</v>
      </c>
      <c r="D58" s="78"/>
      <c r="E58" s="101">
        <v>-51600</v>
      </c>
      <c r="F58" s="101"/>
      <c r="G58" s="101"/>
      <c r="H58" s="101"/>
      <c r="I58" s="101"/>
      <c r="J58" s="78"/>
      <c r="K58" s="78"/>
      <c r="L58" s="78"/>
      <c r="M58" s="78"/>
      <c r="N58" s="78"/>
      <c r="O58" s="78"/>
      <c r="P58" s="80">
        <f t="shared" si="0"/>
        <v>0</v>
      </c>
    </row>
    <row r="59" spans="1:16" ht="25.5" customHeight="1" x14ac:dyDescent="0.2">
      <c r="A59" s="76">
        <f t="shared" si="1"/>
        <v>50</v>
      </c>
      <c r="B59" s="77" t="s">
        <v>233</v>
      </c>
      <c r="C59" s="101">
        <v>75800</v>
      </c>
      <c r="D59" s="78"/>
      <c r="E59" s="101"/>
      <c r="F59" s="101"/>
      <c r="G59" s="101">
        <v>55000</v>
      </c>
      <c r="H59" s="101"/>
      <c r="I59" s="101"/>
      <c r="J59" s="78"/>
      <c r="K59" s="78"/>
      <c r="L59" s="78"/>
      <c r="M59" s="78"/>
      <c r="N59" s="78"/>
      <c r="O59" s="78"/>
      <c r="P59" s="80">
        <f t="shared" si="0"/>
        <v>130800</v>
      </c>
    </row>
    <row r="60" spans="1:16" ht="25.5" customHeight="1" x14ac:dyDescent="0.2">
      <c r="A60" s="76">
        <f t="shared" si="1"/>
        <v>51</v>
      </c>
      <c r="B60" s="77" t="s">
        <v>234</v>
      </c>
      <c r="C60" s="101">
        <v>47005</v>
      </c>
      <c r="D60" s="78"/>
      <c r="E60" s="101"/>
      <c r="F60" s="101"/>
      <c r="G60" s="101">
        <v>55000</v>
      </c>
      <c r="H60" s="101"/>
      <c r="I60" s="101"/>
      <c r="J60" s="78"/>
      <c r="K60" s="78"/>
      <c r="L60" s="78"/>
      <c r="M60" s="78"/>
      <c r="N60" s="78"/>
      <c r="O60" s="78"/>
      <c r="P60" s="80">
        <f t="shared" si="0"/>
        <v>102005</v>
      </c>
    </row>
    <row r="61" spans="1:16" ht="25.5" customHeight="1" x14ac:dyDescent="0.2">
      <c r="A61" s="76">
        <f t="shared" si="1"/>
        <v>52</v>
      </c>
      <c r="B61" s="77" t="s">
        <v>235</v>
      </c>
      <c r="C61" s="101"/>
      <c r="D61" s="78"/>
      <c r="E61" s="101"/>
      <c r="F61" s="101"/>
      <c r="G61" s="101"/>
      <c r="H61" s="101"/>
      <c r="I61" s="101"/>
      <c r="J61" s="78"/>
      <c r="K61" s="78"/>
      <c r="L61" s="78"/>
      <c r="M61" s="78"/>
      <c r="N61" s="78"/>
      <c r="O61" s="78"/>
      <c r="P61" s="80">
        <f t="shared" si="0"/>
        <v>0</v>
      </c>
    </row>
    <row r="62" spans="1:16" ht="25.5" customHeight="1" x14ac:dyDescent="0.2">
      <c r="A62" s="76">
        <f t="shared" si="1"/>
        <v>53</v>
      </c>
      <c r="B62" s="77" t="s">
        <v>236</v>
      </c>
      <c r="C62" s="101"/>
      <c r="D62" s="78"/>
      <c r="E62" s="101"/>
      <c r="F62" s="101"/>
      <c r="G62" s="101">
        <v>55000</v>
      </c>
      <c r="H62" s="101"/>
      <c r="I62" s="101"/>
      <c r="J62" s="78"/>
      <c r="K62" s="78"/>
      <c r="L62" s="78"/>
      <c r="M62" s="78"/>
      <c r="N62" s="78"/>
      <c r="O62" s="78"/>
      <c r="P62" s="80">
        <f t="shared" si="0"/>
        <v>55000</v>
      </c>
    </row>
    <row r="63" spans="1:16" s="72" customFormat="1" ht="25.5" customHeight="1" x14ac:dyDescent="0.2">
      <c r="A63" s="76">
        <f t="shared" si="1"/>
        <v>54</v>
      </c>
      <c r="B63" s="77" t="s">
        <v>237</v>
      </c>
      <c r="C63" s="101">
        <v>51600</v>
      </c>
      <c r="D63" s="78"/>
      <c r="E63" s="101">
        <v>-51600</v>
      </c>
      <c r="F63" s="101"/>
      <c r="G63" s="101"/>
      <c r="H63" s="101"/>
      <c r="I63" s="101"/>
      <c r="J63" s="78"/>
      <c r="K63" s="78"/>
      <c r="L63" s="78"/>
      <c r="M63" s="78"/>
      <c r="N63" s="78"/>
      <c r="O63" s="78"/>
      <c r="P63" s="80">
        <f t="shared" si="0"/>
        <v>0</v>
      </c>
    </row>
    <row r="64" spans="1:16" s="72" customFormat="1" ht="25.5" customHeight="1" x14ac:dyDescent="0.2">
      <c r="A64" s="76">
        <f t="shared" si="1"/>
        <v>55</v>
      </c>
      <c r="B64" s="82" t="s">
        <v>238</v>
      </c>
      <c r="C64" s="101"/>
      <c r="D64" s="78"/>
      <c r="E64" s="101"/>
      <c r="F64" s="101"/>
      <c r="G64" s="101">
        <v>55000</v>
      </c>
      <c r="H64" s="101"/>
      <c r="I64" s="101"/>
      <c r="J64" s="78"/>
      <c r="K64" s="78"/>
      <c r="L64" s="78"/>
      <c r="M64" s="78"/>
      <c r="N64" s="78"/>
      <c r="O64" s="78"/>
      <c r="P64" s="80">
        <f t="shared" si="0"/>
        <v>55000</v>
      </c>
    </row>
    <row r="65" spans="1:16" s="72" customFormat="1" ht="25.5" customHeight="1" x14ac:dyDescent="0.2">
      <c r="A65" s="76">
        <f t="shared" si="1"/>
        <v>56</v>
      </c>
      <c r="B65" s="103" t="s">
        <v>239</v>
      </c>
      <c r="C65" s="101"/>
      <c r="D65" s="78"/>
      <c r="E65" s="101"/>
      <c r="F65" s="101"/>
      <c r="G65" s="101"/>
      <c r="H65" s="101"/>
      <c r="I65" s="101"/>
      <c r="J65" s="78"/>
      <c r="K65" s="78"/>
      <c r="L65" s="78"/>
      <c r="M65" s="78"/>
      <c r="N65" s="78"/>
      <c r="O65" s="78"/>
      <c r="P65" s="80">
        <f t="shared" si="0"/>
        <v>0</v>
      </c>
    </row>
    <row r="66" spans="1:16" s="72" customFormat="1" ht="25.5" customHeight="1" x14ac:dyDescent="0.2">
      <c r="A66" s="76">
        <f t="shared" si="1"/>
        <v>57</v>
      </c>
      <c r="B66" s="103" t="s">
        <v>240</v>
      </c>
      <c r="C66" s="101"/>
      <c r="D66" s="78"/>
      <c r="E66" s="101"/>
      <c r="F66" s="101"/>
      <c r="G66" s="101"/>
      <c r="H66" s="101"/>
      <c r="I66" s="101"/>
      <c r="J66" s="78"/>
      <c r="K66" s="78"/>
      <c r="L66" s="78"/>
      <c r="M66" s="78"/>
      <c r="N66" s="78"/>
      <c r="O66" s="78"/>
      <c r="P66" s="80">
        <f t="shared" si="0"/>
        <v>0</v>
      </c>
    </row>
    <row r="67" spans="1:16" s="72" customFormat="1" ht="25.5" customHeight="1" x14ac:dyDescent="0.2">
      <c r="A67" s="76">
        <f t="shared" si="1"/>
        <v>58</v>
      </c>
      <c r="B67" s="103" t="s">
        <v>241</v>
      </c>
      <c r="C67" s="101"/>
      <c r="D67" s="78"/>
      <c r="E67" s="101"/>
      <c r="F67" s="101"/>
      <c r="G67" s="101"/>
      <c r="H67" s="101"/>
      <c r="I67" s="101"/>
      <c r="J67" s="78"/>
      <c r="K67" s="78"/>
      <c r="L67" s="78"/>
      <c r="M67" s="78"/>
      <c r="N67" s="78"/>
      <c r="O67" s="78"/>
      <c r="P67" s="80">
        <f t="shared" si="0"/>
        <v>0</v>
      </c>
    </row>
    <row r="68" spans="1:16" s="72" customFormat="1" ht="25.5" customHeight="1" x14ac:dyDescent="0.2">
      <c r="A68" s="76">
        <f t="shared" si="1"/>
        <v>59</v>
      </c>
      <c r="B68" s="103" t="s">
        <v>242</v>
      </c>
      <c r="C68" s="101"/>
      <c r="D68" s="78"/>
      <c r="E68" s="101"/>
      <c r="F68" s="101"/>
      <c r="G68" s="101"/>
      <c r="H68" s="101"/>
      <c r="I68" s="101"/>
      <c r="J68" s="78"/>
      <c r="K68" s="78"/>
      <c r="L68" s="78"/>
      <c r="M68" s="78"/>
      <c r="N68" s="78"/>
      <c r="O68" s="78"/>
      <c r="P68" s="80">
        <f t="shared" si="0"/>
        <v>0</v>
      </c>
    </row>
    <row r="69" spans="1:16" s="72" customFormat="1" ht="35.25" customHeight="1" x14ac:dyDescent="0.2">
      <c r="A69" s="76">
        <f t="shared" si="1"/>
        <v>60</v>
      </c>
      <c r="B69" s="83" t="s">
        <v>249</v>
      </c>
      <c r="C69" s="101"/>
      <c r="D69" s="78"/>
      <c r="E69" s="101"/>
      <c r="F69" s="101"/>
      <c r="G69" s="101"/>
      <c r="H69" s="101"/>
      <c r="I69" s="101"/>
      <c r="J69" s="78"/>
      <c r="K69" s="78"/>
      <c r="L69" s="78"/>
      <c r="M69" s="78"/>
      <c r="N69" s="78"/>
      <c r="O69" s="78"/>
      <c r="P69" s="80">
        <f t="shared" si="0"/>
        <v>0</v>
      </c>
    </row>
    <row r="70" spans="1:16" s="72" customFormat="1" ht="25.5" customHeight="1" x14ac:dyDescent="0.2">
      <c r="A70" s="76">
        <f t="shared" si="1"/>
        <v>61</v>
      </c>
      <c r="B70" s="77" t="s">
        <v>335</v>
      </c>
      <c r="C70" s="101"/>
      <c r="D70" s="78"/>
      <c r="E70" s="101"/>
      <c r="F70" s="101"/>
      <c r="G70" s="101">
        <v>55000</v>
      </c>
      <c r="H70" s="101"/>
      <c r="I70" s="101"/>
      <c r="J70" s="78"/>
      <c r="K70" s="78"/>
      <c r="L70" s="78"/>
      <c r="M70" s="78"/>
      <c r="N70" s="78"/>
      <c r="O70" s="78"/>
      <c r="P70" s="80">
        <f t="shared" ref="P70" si="2">SUM(C70:O70)</f>
        <v>55000</v>
      </c>
    </row>
    <row r="71" spans="1:16" s="72" customFormat="1" ht="25.5" hidden="1" customHeight="1" x14ac:dyDescent="0.2">
      <c r="A71" s="76"/>
      <c r="B71" s="77" t="s">
        <v>250</v>
      </c>
      <c r="C71" s="101"/>
      <c r="D71" s="78"/>
      <c r="E71" s="101"/>
      <c r="F71" s="101"/>
      <c r="G71" s="101"/>
      <c r="H71" s="101"/>
      <c r="I71" s="101"/>
      <c r="J71" s="78"/>
      <c r="K71" s="78"/>
      <c r="L71" s="78"/>
      <c r="M71" s="78"/>
      <c r="N71" s="78"/>
      <c r="O71" s="78"/>
      <c r="P71" s="80">
        <f t="shared" si="0"/>
        <v>0</v>
      </c>
    </row>
    <row r="72" spans="1:16" s="72" customFormat="1" ht="25.5" customHeight="1" x14ac:dyDescent="0.2">
      <c r="A72" s="76"/>
      <c r="B72" s="104" t="s">
        <v>243</v>
      </c>
      <c r="C72" s="78">
        <f>SUM(C10:C71)</f>
        <v>1437220</v>
      </c>
      <c r="D72" s="78">
        <f t="shared" ref="D72" si="3">SUM(D10:D71)</f>
        <v>0</v>
      </c>
      <c r="E72" s="78">
        <f t="shared" ref="E72:P72" si="4">SUM(E10:E71)</f>
        <v>-140113</v>
      </c>
      <c r="F72" s="78">
        <f t="shared" si="4"/>
        <v>0</v>
      </c>
      <c r="G72" s="78">
        <f t="shared" si="4"/>
        <v>1375000</v>
      </c>
      <c r="H72" s="78">
        <f t="shared" si="4"/>
        <v>0</v>
      </c>
      <c r="I72" s="78">
        <f t="shared" si="4"/>
        <v>0</v>
      </c>
      <c r="J72" s="78">
        <f t="shared" si="4"/>
        <v>0</v>
      </c>
      <c r="K72" s="78">
        <f t="shared" si="4"/>
        <v>0</v>
      </c>
      <c r="L72" s="78">
        <f t="shared" si="4"/>
        <v>0</v>
      </c>
      <c r="M72" s="78">
        <f t="shared" si="4"/>
        <v>0</v>
      </c>
      <c r="N72" s="78">
        <f t="shared" si="4"/>
        <v>0</v>
      </c>
      <c r="O72" s="78">
        <f t="shared" si="4"/>
        <v>0</v>
      </c>
      <c r="P72" s="80">
        <f t="shared" si="4"/>
        <v>2672107</v>
      </c>
    </row>
    <row r="73" spans="1:16" s="72" customFormat="1" ht="16.5" hidden="1" customHeight="1" x14ac:dyDescent="0.2">
      <c r="A73" s="76" t="e">
        <f>#REF!+1</f>
        <v>#REF!</v>
      </c>
      <c r="B73" s="87"/>
      <c r="P73" s="105"/>
    </row>
    <row r="74" spans="1:16" s="72" customFormat="1" hidden="1" x14ac:dyDescent="0.2">
      <c r="A74" s="76" t="e">
        <f t="shared" ref="A74:A76" si="5">A73+1</f>
        <v>#REF!</v>
      </c>
      <c r="B74" s="87"/>
      <c r="P74" s="105"/>
    </row>
    <row r="75" spans="1:16" s="72" customFormat="1" ht="13.5" hidden="1" customHeight="1" x14ac:dyDescent="0.2">
      <c r="A75" s="76" t="e">
        <f t="shared" si="5"/>
        <v>#REF!</v>
      </c>
      <c r="B75" s="87"/>
      <c r="P75" s="105"/>
    </row>
    <row r="76" spans="1:16" s="72" customFormat="1" hidden="1" x14ac:dyDescent="0.2">
      <c r="A76" s="76" t="e">
        <f t="shared" si="5"/>
        <v>#REF!</v>
      </c>
      <c r="B76" s="87"/>
      <c r="P76" s="105"/>
    </row>
    <row r="77" spans="1:16" s="72" customFormat="1" hidden="1" x14ac:dyDescent="0.2">
      <c r="A77" s="76"/>
      <c r="B77" s="87"/>
      <c r="P77" s="105"/>
    </row>
    <row r="78" spans="1:16" s="72" customFormat="1" ht="30" customHeight="1" x14ac:dyDescent="0.2">
      <c r="A78" s="88"/>
      <c r="B78" s="89"/>
      <c r="P78" s="105"/>
    </row>
    <row r="79" spans="1:16" s="72" customFormat="1" ht="15.75" customHeight="1" x14ac:dyDescent="0.25">
      <c r="A79" s="88"/>
      <c r="B79" s="434" t="s">
        <v>333</v>
      </c>
      <c r="C79" s="434"/>
      <c r="D79" s="91"/>
      <c r="E79" s="91" t="s">
        <v>327</v>
      </c>
      <c r="F79" s="90"/>
      <c r="G79" s="91"/>
      <c r="H79" s="91"/>
      <c r="I79" s="91"/>
      <c r="J79" s="95" t="s">
        <v>245</v>
      </c>
      <c r="K79" s="91"/>
      <c r="L79" s="91"/>
      <c r="M79" s="92"/>
    </row>
    <row r="80" spans="1:16" s="72" customFormat="1" ht="15.75" x14ac:dyDescent="0.25">
      <c r="A80" s="88"/>
      <c r="B80" s="93"/>
      <c r="C80" s="91"/>
      <c r="D80" s="93"/>
      <c r="E80" s="93"/>
      <c r="F80" s="93"/>
      <c r="G80" s="93"/>
      <c r="H80" s="93"/>
      <c r="I80" s="93"/>
      <c r="J80" s="106"/>
      <c r="K80" s="93"/>
      <c r="L80" s="93"/>
      <c r="M80" s="94"/>
    </row>
    <row r="81" spans="1:17" s="72" customFormat="1" ht="15.75" x14ac:dyDescent="0.25">
      <c r="A81" s="88"/>
      <c r="B81" s="435" t="s">
        <v>175</v>
      </c>
      <c r="C81" s="435"/>
      <c r="E81" s="91" t="s">
        <v>176</v>
      </c>
      <c r="F81" s="90"/>
      <c r="G81" s="91"/>
      <c r="H81" s="91"/>
      <c r="I81" s="91"/>
      <c r="J81" s="95" t="s">
        <v>176</v>
      </c>
      <c r="K81" s="91" t="s">
        <v>176</v>
      </c>
      <c r="L81" s="91"/>
      <c r="M81" s="92"/>
    </row>
    <row r="82" spans="1:17" x14ac:dyDescent="0.2">
      <c r="P82" s="72"/>
      <c r="Q82" s="72"/>
    </row>
  </sheetData>
  <mergeCells count="11">
    <mergeCell ref="A7:P7"/>
    <mergeCell ref="A2:P2"/>
    <mergeCell ref="A3:P3"/>
    <mergeCell ref="A4:P4"/>
    <mergeCell ref="A5:P5"/>
    <mergeCell ref="A6:P6"/>
    <mergeCell ref="A8:A9"/>
    <mergeCell ref="B8:B9"/>
    <mergeCell ref="C8:P8"/>
    <mergeCell ref="B79:C79"/>
    <mergeCell ref="B81:C81"/>
  </mergeCells>
  <pageMargins left="1.0236220472440944" right="0.23622047244094491" top="0.35433070866141736" bottom="0.35433070866141736" header="0.11811023622047245" footer="0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FF00"/>
    <pageSetUpPr fitToPage="1"/>
  </sheetPr>
  <dimension ref="A1:S76"/>
  <sheetViews>
    <sheetView view="pageBreakPreview" zoomScale="60" zoomScaleNormal="100" workbookViewId="0">
      <selection activeCell="P25" sqref="P25:Q25"/>
    </sheetView>
  </sheetViews>
  <sheetFormatPr defaultColWidth="8.85546875" defaultRowHeight="14.25" x14ac:dyDescent="0.2"/>
  <cols>
    <col min="1" max="1" width="9" style="88" customWidth="1"/>
    <col min="2" max="2" width="32.28515625" style="89" customWidth="1"/>
    <col min="3" max="3" width="17.7109375" style="72" customWidth="1"/>
    <col min="4" max="4" width="24.5703125" style="72" customWidth="1"/>
    <col min="5" max="6" width="16" style="72" hidden="1" customWidth="1"/>
    <col min="7" max="7" width="15.85546875" style="72" hidden="1" customWidth="1"/>
    <col min="8" max="8" width="16.140625" style="72" hidden="1" customWidth="1"/>
    <col min="9" max="9" width="13.28515625" style="72" hidden="1" customWidth="1"/>
    <col min="10" max="10" width="12.85546875" style="72" hidden="1" customWidth="1"/>
    <col min="11" max="14" width="9.140625" style="72" hidden="1" customWidth="1"/>
    <col min="15" max="15" width="14.85546875" style="72" customWidth="1"/>
    <col min="16" max="16" width="33.42578125" style="73" customWidth="1"/>
    <col min="17" max="17" width="8.85546875" style="72"/>
    <col min="18" max="18" width="14.140625" style="72" bestFit="1" customWidth="1"/>
    <col min="19" max="19" width="8.85546875" style="72"/>
    <col min="20" max="16384" width="8.85546875" style="96"/>
  </cols>
  <sheetData>
    <row r="1" spans="1:16" s="72" customFormat="1" ht="24.75" customHeight="1" x14ac:dyDescent="0.2">
      <c r="A1" s="437" t="s">
        <v>178</v>
      </c>
      <c r="B1" s="437"/>
      <c r="C1" s="437"/>
      <c r="D1" s="437"/>
      <c r="E1" s="437"/>
      <c r="F1" s="437"/>
      <c r="G1" s="437"/>
      <c r="H1" s="437"/>
      <c r="I1" s="437"/>
      <c r="J1" s="437"/>
      <c r="K1" s="437"/>
      <c r="L1" s="437"/>
      <c r="M1" s="437"/>
      <c r="N1" s="437"/>
      <c r="O1" s="437"/>
      <c r="P1" s="437"/>
    </row>
    <row r="2" spans="1:16" s="72" customFormat="1" ht="23.25" customHeight="1" x14ac:dyDescent="0.2">
      <c r="A2" s="437" t="s">
        <v>179</v>
      </c>
      <c r="B2" s="437"/>
      <c r="C2" s="437"/>
      <c r="D2" s="437"/>
      <c r="E2" s="437"/>
      <c r="F2" s="437"/>
      <c r="G2" s="437"/>
      <c r="H2" s="437"/>
      <c r="I2" s="437"/>
      <c r="J2" s="437"/>
      <c r="K2" s="437"/>
      <c r="L2" s="437"/>
      <c r="M2" s="437"/>
      <c r="N2" s="437"/>
      <c r="O2" s="437"/>
      <c r="P2" s="437"/>
    </row>
    <row r="3" spans="1:16" s="72" customFormat="1" ht="23.25" customHeight="1" x14ac:dyDescent="0.2">
      <c r="A3" s="437" t="s">
        <v>180</v>
      </c>
      <c r="B3" s="437"/>
      <c r="C3" s="437"/>
      <c r="D3" s="437"/>
      <c r="E3" s="437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</row>
    <row r="4" spans="1:16" s="72" customFormat="1" ht="23.25" customHeight="1" x14ac:dyDescent="0.2">
      <c r="A4" s="437" t="s">
        <v>181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73"/>
    </row>
    <row r="5" spans="1:16" s="72" customFormat="1" ht="23.25" customHeight="1" x14ac:dyDescent="0.2">
      <c r="A5" s="438" t="s">
        <v>182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8"/>
    </row>
    <row r="6" spans="1:16" s="72" customFormat="1" ht="24.75" customHeight="1" x14ac:dyDescent="0.2">
      <c r="A6" s="436" t="s">
        <v>342</v>
      </c>
      <c r="B6" s="436"/>
      <c r="C6" s="436"/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</row>
    <row r="7" spans="1:16" s="72" customFormat="1" ht="16.5" customHeight="1" x14ac:dyDescent="0.2">
      <c r="A7" s="430" t="s">
        <v>151</v>
      </c>
      <c r="B7" s="430" t="s">
        <v>183</v>
      </c>
      <c r="C7" s="431" t="s">
        <v>184</v>
      </c>
      <c r="D7" s="432"/>
      <c r="E7" s="432"/>
      <c r="F7" s="432"/>
      <c r="G7" s="432"/>
      <c r="H7" s="432"/>
      <c r="I7" s="432"/>
      <c r="J7" s="432"/>
      <c r="K7" s="432"/>
      <c r="L7" s="432"/>
      <c r="M7" s="432"/>
      <c r="N7" s="432"/>
      <c r="O7" s="433"/>
      <c r="P7" s="439" t="s">
        <v>185</v>
      </c>
    </row>
    <row r="8" spans="1:16" s="72" customFormat="1" ht="76.150000000000006" customHeight="1" x14ac:dyDescent="0.2">
      <c r="A8" s="430"/>
      <c r="B8" s="430"/>
      <c r="C8" s="74" t="s">
        <v>186</v>
      </c>
      <c r="D8" s="74" t="s">
        <v>340</v>
      </c>
      <c r="E8" s="74"/>
      <c r="F8" s="74"/>
      <c r="G8" s="74"/>
      <c r="H8" s="74"/>
      <c r="I8" s="74"/>
      <c r="J8" s="74"/>
      <c r="K8" s="75"/>
      <c r="L8" s="75"/>
      <c r="M8" s="75"/>
      <c r="N8" s="75"/>
      <c r="O8" s="75" t="s">
        <v>187</v>
      </c>
      <c r="P8" s="440"/>
    </row>
    <row r="9" spans="1:16" s="72" customFormat="1" ht="24" hidden="1" customHeight="1" x14ac:dyDescent="0.2">
      <c r="A9" s="76"/>
      <c r="B9" s="77" t="s">
        <v>188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>
        <f t="shared" ref="O9:O70" si="0">SUM(C9:N9)</f>
        <v>0</v>
      </c>
      <c r="P9" s="79"/>
    </row>
    <row r="10" spans="1:16" s="72" customFormat="1" ht="24" hidden="1" customHeight="1" x14ac:dyDescent="0.2">
      <c r="A10" s="76"/>
      <c r="B10" s="77" t="s">
        <v>189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80">
        <f t="shared" si="0"/>
        <v>0</v>
      </c>
      <c r="P10" s="79"/>
    </row>
    <row r="11" spans="1:16" s="72" customFormat="1" ht="24" hidden="1" customHeight="1" x14ac:dyDescent="0.2">
      <c r="A11" s="76"/>
      <c r="B11" s="77" t="s">
        <v>190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>
        <f t="shared" si="0"/>
        <v>0</v>
      </c>
      <c r="P11" s="79"/>
    </row>
    <row r="12" spans="1:16" s="72" customFormat="1" ht="24" hidden="1" customHeight="1" x14ac:dyDescent="0.2">
      <c r="A12" s="76"/>
      <c r="B12" s="77" t="s">
        <v>191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>
        <f t="shared" si="0"/>
        <v>0</v>
      </c>
      <c r="P12" s="79"/>
    </row>
    <row r="13" spans="1:16" s="72" customFormat="1" ht="24" hidden="1" customHeight="1" x14ac:dyDescent="0.2">
      <c r="A13" s="76"/>
      <c r="B13" s="77" t="s">
        <v>192</v>
      </c>
      <c r="C13" s="78"/>
      <c r="D13" s="78"/>
      <c r="E13" s="78"/>
      <c r="F13" s="78"/>
      <c r="G13" s="81"/>
      <c r="H13" s="78"/>
      <c r="I13" s="78"/>
      <c r="J13" s="78"/>
      <c r="K13" s="78"/>
      <c r="L13" s="78"/>
      <c r="M13" s="78"/>
      <c r="N13" s="78"/>
      <c r="O13" s="80">
        <f t="shared" si="0"/>
        <v>0</v>
      </c>
      <c r="P13" s="79"/>
    </row>
    <row r="14" spans="1:16" s="72" customFormat="1" ht="24" hidden="1" customHeight="1" x14ac:dyDescent="0.2">
      <c r="A14" s="76"/>
      <c r="B14" s="77" t="s">
        <v>193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80">
        <f t="shared" si="0"/>
        <v>0</v>
      </c>
      <c r="P14" s="79"/>
    </row>
    <row r="15" spans="1:16" s="72" customFormat="1" ht="24" hidden="1" customHeight="1" x14ac:dyDescent="0.2">
      <c r="A15" s="76"/>
      <c r="B15" s="77" t="s">
        <v>194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80">
        <f t="shared" si="0"/>
        <v>0</v>
      </c>
      <c r="P15" s="79"/>
    </row>
    <row r="16" spans="1:16" s="72" customFormat="1" ht="24" hidden="1" customHeight="1" x14ac:dyDescent="0.2">
      <c r="A16" s="76"/>
      <c r="B16" s="77" t="s">
        <v>195</v>
      </c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80">
        <f t="shared" si="0"/>
        <v>0</v>
      </c>
      <c r="P16" s="79"/>
    </row>
    <row r="17" spans="1:16" s="72" customFormat="1" ht="30" customHeight="1" x14ac:dyDescent="0.2">
      <c r="A17" s="76"/>
      <c r="B17" s="77" t="s">
        <v>196</v>
      </c>
      <c r="C17" s="78">
        <v>1233480</v>
      </c>
      <c r="D17" s="78">
        <v>-1233480</v>
      </c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80">
        <f t="shared" si="0"/>
        <v>0</v>
      </c>
      <c r="P17" s="79" t="s">
        <v>329</v>
      </c>
    </row>
    <row r="18" spans="1:16" s="72" customFormat="1" ht="24" hidden="1" customHeight="1" x14ac:dyDescent="0.2">
      <c r="A18" s="76"/>
      <c r="B18" s="77" t="s">
        <v>197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80">
        <f t="shared" si="0"/>
        <v>0</v>
      </c>
      <c r="P18" s="79"/>
    </row>
    <row r="19" spans="1:16" s="72" customFormat="1" ht="24" hidden="1" customHeight="1" x14ac:dyDescent="0.2">
      <c r="A19" s="76"/>
      <c r="B19" s="77" t="s">
        <v>198</v>
      </c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80">
        <f t="shared" si="0"/>
        <v>0</v>
      </c>
      <c r="P19" s="79"/>
    </row>
    <row r="20" spans="1:16" s="72" customFormat="1" ht="24" hidden="1" customHeight="1" x14ac:dyDescent="0.2">
      <c r="A20" s="76"/>
      <c r="B20" s="77" t="s">
        <v>199</v>
      </c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80">
        <f t="shared" si="0"/>
        <v>0</v>
      </c>
      <c r="P20" s="79"/>
    </row>
    <row r="21" spans="1:16" s="72" customFormat="1" ht="24" hidden="1" customHeight="1" x14ac:dyDescent="0.2">
      <c r="A21" s="76"/>
      <c r="B21" s="77" t="s">
        <v>200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80">
        <f t="shared" si="0"/>
        <v>0</v>
      </c>
      <c r="P21" s="79"/>
    </row>
    <row r="22" spans="1:16" s="72" customFormat="1" ht="24" hidden="1" customHeight="1" x14ac:dyDescent="0.2">
      <c r="A22" s="76"/>
      <c r="B22" s="77" t="s">
        <v>201</v>
      </c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80">
        <f t="shared" si="0"/>
        <v>0</v>
      </c>
      <c r="P22" s="79"/>
    </row>
    <row r="23" spans="1:16" s="72" customFormat="1" ht="24" hidden="1" customHeight="1" x14ac:dyDescent="0.2">
      <c r="A23" s="76"/>
      <c r="B23" s="77" t="s">
        <v>202</v>
      </c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80">
        <f t="shared" si="0"/>
        <v>0</v>
      </c>
      <c r="P23" s="79"/>
    </row>
    <row r="24" spans="1:16" s="72" customFormat="1" ht="24" hidden="1" customHeight="1" x14ac:dyDescent="0.2">
      <c r="A24" s="76"/>
      <c r="B24" s="77" t="s">
        <v>203</v>
      </c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80">
        <f t="shared" si="0"/>
        <v>0</v>
      </c>
      <c r="P24" s="79"/>
    </row>
    <row r="25" spans="1:16" s="72" customFormat="1" ht="24" hidden="1" customHeight="1" x14ac:dyDescent="0.2">
      <c r="A25" s="76"/>
      <c r="B25" s="77" t="s">
        <v>204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80">
        <f t="shared" si="0"/>
        <v>0</v>
      </c>
      <c r="P25" s="79"/>
    </row>
    <row r="26" spans="1:16" s="72" customFormat="1" ht="24" hidden="1" customHeight="1" x14ac:dyDescent="0.2">
      <c r="A26" s="76"/>
      <c r="B26" s="77" t="s">
        <v>205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80">
        <f t="shared" si="0"/>
        <v>0</v>
      </c>
      <c r="P26" s="79"/>
    </row>
    <row r="27" spans="1:16" s="72" customFormat="1" ht="29.25" hidden="1" customHeight="1" x14ac:dyDescent="0.2">
      <c r="A27" s="76"/>
      <c r="B27" s="77" t="s">
        <v>206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80">
        <f t="shared" si="0"/>
        <v>0</v>
      </c>
      <c r="P27" s="79"/>
    </row>
    <row r="28" spans="1:16" s="72" customFormat="1" ht="24" hidden="1" customHeight="1" x14ac:dyDescent="0.2">
      <c r="A28" s="76"/>
      <c r="B28" s="77" t="s">
        <v>207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80">
        <f t="shared" si="0"/>
        <v>0</v>
      </c>
      <c r="P28" s="79"/>
    </row>
    <row r="29" spans="1:16" s="72" customFormat="1" ht="24" hidden="1" customHeight="1" x14ac:dyDescent="0.2">
      <c r="A29" s="76"/>
      <c r="B29" s="77" t="s">
        <v>208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80">
        <f t="shared" si="0"/>
        <v>0</v>
      </c>
      <c r="P29" s="79"/>
    </row>
    <row r="30" spans="1:16" s="72" customFormat="1" ht="24" hidden="1" customHeight="1" x14ac:dyDescent="0.2">
      <c r="A30" s="76"/>
      <c r="B30" s="77" t="s">
        <v>209</v>
      </c>
      <c r="C30" s="78"/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80">
        <f t="shared" si="0"/>
        <v>0</v>
      </c>
      <c r="P30" s="79"/>
    </row>
    <row r="31" spans="1:16" s="72" customFormat="1" ht="24" hidden="1" customHeight="1" x14ac:dyDescent="0.2">
      <c r="A31" s="76"/>
      <c r="B31" s="77" t="s">
        <v>210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80">
        <f t="shared" si="0"/>
        <v>0</v>
      </c>
      <c r="P31" s="79"/>
    </row>
    <row r="32" spans="1:16" s="72" customFormat="1" ht="24" hidden="1" customHeight="1" x14ac:dyDescent="0.2">
      <c r="A32" s="76"/>
      <c r="B32" s="77" t="s">
        <v>211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80">
        <f t="shared" si="0"/>
        <v>0</v>
      </c>
      <c r="P32" s="79"/>
    </row>
    <row r="33" spans="1:16" s="72" customFormat="1" ht="27" hidden="1" customHeight="1" x14ac:dyDescent="0.2">
      <c r="A33" s="76"/>
      <c r="B33" s="77" t="s">
        <v>212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80">
        <f t="shared" si="0"/>
        <v>0</v>
      </c>
      <c r="P33" s="79"/>
    </row>
    <row r="34" spans="1:16" s="72" customFormat="1" ht="24" hidden="1" customHeight="1" x14ac:dyDescent="0.2">
      <c r="A34" s="76"/>
      <c r="B34" s="77" t="s">
        <v>336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80">
        <f t="shared" si="0"/>
        <v>0</v>
      </c>
      <c r="P34" s="79"/>
    </row>
    <row r="35" spans="1:16" s="72" customFormat="1" ht="24" hidden="1" customHeight="1" x14ac:dyDescent="0.2">
      <c r="A35" s="76"/>
      <c r="B35" s="77" t="s">
        <v>337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80">
        <f t="shared" si="0"/>
        <v>0</v>
      </c>
      <c r="P35" s="79"/>
    </row>
    <row r="36" spans="1:16" s="72" customFormat="1" ht="24" hidden="1" customHeight="1" x14ac:dyDescent="0.2">
      <c r="A36" s="76"/>
      <c r="B36" s="77" t="s">
        <v>213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0">
        <f t="shared" si="0"/>
        <v>0</v>
      </c>
      <c r="P36" s="79"/>
    </row>
    <row r="37" spans="1:16" s="72" customFormat="1" ht="24" hidden="1" customHeight="1" x14ac:dyDescent="0.2">
      <c r="A37" s="76"/>
      <c r="B37" s="77" t="s">
        <v>214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0">
        <f t="shared" si="0"/>
        <v>0</v>
      </c>
      <c r="P37" s="79"/>
    </row>
    <row r="38" spans="1:16" s="72" customFormat="1" ht="24" hidden="1" customHeight="1" x14ac:dyDescent="0.2">
      <c r="A38" s="76"/>
      <c r="B38" s="77" t="s">
        <v>248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0">
        <f t="shared" si="0"/>
        <v>0</v>
      </c>
      <c r="P38" s="79"/>
    </row>
    <row r="39" spans="1:16" s="72" customFormat="1" ht="24" hidden="1" customHeight="1" x14ac:dyDescent="0.2">
      <c r="A39" s="76"/>
      <c r="B39" s="77" t="s">
        <v>215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0">
        <f t="shared" si="0"/>
        <v>0</v>
      </c>
      <c r="P39" s="79"/>
    </row>
    <row r="40" spans="1:16" s="72" customFormat="1" ht="24" hidden="1" customHeight="1" x14ac:dyDescent="0.2">
      <c r="A40" s="76"/>
      <c r="B40" s="77" t="s">
        <v>216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0">
        <f t="shared" si="0"/>
        <v>0</v>
      </c>
      <c r="P40" s="79"/>
    </row>
    <row r="41" spans="1:16" s="72" customFormat="1" ht="24" hidden="1" customHeight="1" x14ac:dyDescent="0.2">
      <c r="A41" s="76"/>
      <c r="B41" s="77" t="s">
        <v>217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0">
        <f t="shared" si="0"/>
        <v>0</v>
      </c>
      <c r="P41" s="79"/>
    </row>
    <row r="42" spans="1:16" s="72" customFormat="1" ht="24" hidden="1" customHeight="1" x14ac:dyDescent="0.2">
      <c r="A42" s="76"/>
      <c r="B42" s="77" t="s">
        <v>338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0">
        <f t="shared" si="0"/>
        <v>0</v>
      </c>
      <c r="P42" s="79"/>
    </row>
    <row r="43" spans="1:16" s="72" customFormat="1" ht="24" hidden="1" customHeight="1" x14ac:dyDescent="0.2">
      <c r="A43" s="76"/>
      <c r="B43" s="77" t="s">
        <v>218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0">
        <f t="shared" si="0"/>
        <v>0</v>
      </c>
      <c r="P43" s="79"/>
    </row>
    <row r="44" spans="1:16" s="72" customFormat="1" ht="24" hidden="1" customHeight="1" x14ac:dyDescent="0.2">
      <c r="A44" s="76"/>
      <c r="B44" s="77" t="s">
        <v>219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0">
        <f t="shared" si="0"/>
        <v>0</v>
      </c>
      <c r="P44" s="79"/>
    </row>
    <row r="45" spans="1:16" s="72" customFormat="1" ht="24" hidden="1" customHeight="1" x14ac:dyDescent="0.2">
      <c r="A45" s="76"/>
      <c r="B45" s="77" t="s">
        <v>220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0">
        <f t="shared" si="0"/>
        <v>0</v>
      </c>
      <c r="P45" s="79"/>
    </row>
    <row r="46" spans="1:16" s="72" customFormat="1" ht="24" hidden="1" customHeight="1" x14ac:dyDescent="0.2">
      <c r="A46" s="76"/>
      <c r="B46" s="77" t="s">
        <v>221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0">
        <f t="shared" si="0"/>
        <v>0</v>
      </c>
      <c r="P46" s="79"/>
    </row>
    <row r="47" spans="1:16" s="72" customFormat="1" ht="24" hidden="1" customHeight="1" x14ac:dyDescent="0.2">
      <c r="A47" s="76"/>
      <c r="B47" s="77" t="s">
        <v>222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0">
        <f t="shared" si="0"/>
        <v>0</v>
      </c>
      <c r="P47" s="79"/>
    </row>
    <row r="48" spans="1:16" s="72" customFormat="1" ht="24" hidden="1" customHeight="1" x14ac:dyDescent="0.2">
      <c r="A48" s="76"/>
      <c r="B48" s="77" t="s">
        <v>223</v>
      </c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0">
        <f t="shared" si="0"/>
        <v>0</v>
      </c>
      <c r="P48" s="79"/>
    </row>
    <row r="49" spans="1:16" ht="24" hidden="1" customHeight="1" x14ac:dyDescent="0.2">
      <c r="A49" s="76"/>
      <c r="B49" s="77" t="s">
        <v>224</v>
      </c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0">
        <f t="shared" si="0"/>
        <v>0</v>
      </c>
      <c r="P49" s="79"/>
    </row>
    <row r="50" spans="1:16" ht="24" hidden="1" customHeight="1" x14ac:dyDescent="0.2">
      <c r="A50" s="76"/>
      <c r="B50" s="77" t="s">
        <v>225</v>
      </c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0">
        <f t="shared" si="0"/>
        <v>0</v>
      </c>
      <c r="P50" s="79"/>
    </row>
    <row r="51" spans="1:16" ht="24" hidden="1" customHeight="1" x14ac:dyDescent="0.2">
      <c r="A51" s="76"/>
      <c r="B51" s="77" t="s">
        <v>226</v>
      </c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0">
        <f t="shared" si="0"/>
        <v>0</v>
      </c>
      <c r="P51" s="79"/>
    </row>
    <row r="52" spans="1:16" ht="24" hidden="1" customHeight="1" x14ac:dyDescent="0.2">
      <c r="A52" s="76"/>
      <c r="B52" s="77" t="s">
        <v>227</v>
      </c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0">
        <f t="shared" si="0"/>
        <v>0</v>
      </c>
      <c r="P52" s="79"/>
    </row>
    <row r="53" spans="1:16" ht="24" hidden="1" customHeight="1" x14ac:dyDescent="0.2">
      <c r="A53" s="76"/>
      <c r="B53" s="77" t="s">
        <v>228</v>
      </c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0">
        <f t="shared" si="0"/>
        <v>0</v>
      </c>
      <c r="P53" s="79"/>
    </row>
    <row r="54" spans="1:16" ht="24" hidden="1" customHeight="1" x14ac:dyDescent="0.2">
      <c r="A54" s="76"/>
      <c r="B54" s="77" t="s">
        <v>229</v>
      </c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0">
        <f t="shared" si="0"/>
        <v>0</v>
      </c>
      <c r="P54" s="79"/>
    </row>
    <row r="55" spans="1:16" ht="24" hidden="1" customHeight="1" x14ac:dyDescent="0.2">
      <c r="A55" s="76"/>
      <c r="B55" s="77" t="s">
        <v>230</v>
      </c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0">
        <f t="shared" si="0"/>
        <v>0</v>
      </c>
      <c r="P55" s="79"/>
    </row>
    <row r="56" spans="1:16" ht="24" hidden="1" customHeight="1" x14ac:dyDescent="0.2">
      <c r="A56" s="76"/>
      <c r="B56" s="77" t="s">
        <v>231</v>
      </c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0">
        <f t="shared" si="0"/>
        <v>0</v>
      </c>
      <c r="P56" s="79"/>
    </row>
    <row r="57" spans="1:16" ht="24" hidden="1" customHeight="1" x14ac:dyDescent="0.2">
      <c r="A57" s="76"/>
      <c r="B57" s="77" t="s">
        <v>232</v>
      </c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0">
        <f t="shared" si="0"/>
        <v>0</v>
      </c>
      <c r="P57" s="79"/>
    </row>
    <row r="58" spans="1:16" ht="29.25" hidden="1" customHeight="1" x14ac:dyDescent="0.2">
      <c r="A58" s="76"/>
      <c r="B58" s="77" t="s">
        <v>233</v>
      </c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0">
        <f t="shared" si="0"/>
        <v>0</v>
      </c>
      <c r="P58" s="79"/>
    </row>
    <row r="59" spans="1:16" ht="24" hidden="1" customHeight="1" x14ac:dyDescent="0.2">
      <c r="A59" s="76"/>
      <c r="B59" s="77" t="s">
        <v>234</v>
      </c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78">
        <f t="shared" si="0"/>
        <v>0</v>
      </c>
      <c r="P59" s="79"/>
    </row>
    <row r="60" spans="1:16" ht="24" hidden="1" customHeight="1" x14ac:dyDescent="0.2">
      <c r="A60" s="76"/>
      <c r="B60" s="77" t="s">
        <v>235</v>
      </c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78">
        <f t="shared" si="0"/>
        <v>0</v>
      </c>
      <c r="P60" s="79"/>
    </row>
    <row r="61" spans="1:16" ht="31.5" hidden="1" customHeight="1" x14ac:dyDescent="0.2">
      <c r="A61" s="76"/>
      <c r="B61" s="77" t="s">
        <v>236</v>
      </c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78">
        <f t="shared" si="0"/>
        <v>0</v>
      </c>
      <c r="P61" s="79"/>
    </row>
    <row r="62" spans="1:16" ht="24" hidden="1" customHeight="1" x14ac:dyDescent="0.2">
      <c r="A62" s="76"/>
      <c r="B62" s="77" t="s">
        <v>237</v>
      </c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78">
        <f t="shared" si="0"/>
        <v>0</v>
      </c>
      <c r="P62" s="79"/>
    </row>
    <row r="63" spans="1:16" ht="24" hidden="1" customHeight="1" x14ac:dyDescent="0.2">
      <c r="A63" s="76"/>
      <c r="B63" s="82" t="s">
        <v>238</v>
      </c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78">
        <f t="shared" si="0"/>
        <v>0</v>
      </c>
      <c r="P63" s="79"/>
    </row>
    <row r="64" spans="1:16" ht="24" hidden="1" customHeight="1" x14ac:dyDescent="0.2">
      <c r="A64" s="76"/>
      <c r="B64" s="103" t="s">
        <v>239</v>
      </c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78">
        <f t="shared" si="0"/>
        <v>0</v>
      </c>
      <c r="P64" s="79"/>
    </row>
    <row r="65" spans="1:18" ht="24" hidden="1" customHeight="1" x14ac:dyDescent="0.2">
      <c r="A65" s="76"/>
      <c r="B65" s="103" t="s">
        <v>240</v>
      </c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78">
        <f t="shared" si="0"/>
        <v>0</v>
      </c>
      <c r="P65" s="79"/>
    </row>
    <row r="66" spans="1:18" ht="39" customHeight="1" x14ac:dyDescent="0.2">
      <c r="A66" s="76"/>
      <c r="B66" s="103" t="s">
        <v>241</v>
      </c>
      <c r="C66" s="81"/>
      <c r="D66" s="81">
        <v>1373593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78">
        <f t="shared" si="0"/>
        <v>1373593</v>
      </c>
      <c r="P66" s="79" t="s">
        <v>341</v>
      </c>
    </row>
    <row r="67" spans="1:18" ht="24" hidden="1" customHeight="1" x14ac:dyDescent="0.2">
      <c r="A67" s="76"/>
      <c r="B67" s="103" t="s">
        <v>242</v>
      </c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78">
        <f t="shared" si="0"/>
        <v>0</v>
      </c>
      <c r="P67" s="79"/>
    </row>
    <row r="68" spans="1:18" ht="39" hidden="1" customHeight="1" x14ac:dyDescent="0.2">
      <c r="A68" s="76"/>
      <c r="B68" s="83" t="s">
        <v>249</v>
      </c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78">
        <f t="shared" si="0"/>
        <v>0</v>
      </c>
      <c r="P68" s="79"/>
    </row>
    <row r="69" spans="1:18" ht="24" hidden="1" customHeight="1" x14ac:dyDescent="0.2">
      <c r="A69" s="76"/>
      <c r="B69" s="77" t="s">
        <v>335</v>
      </c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78">
        <f t="shared" ref="O69" si="1">SUM(C69:N69)</f>
        <v>0</v>
      </c>
      <c r="P69" s="79"/>
    </row>
    <row r="70" spans="1:18" ht="24" hidden="1" customHeight="1" x14ac:dyDescent="0.2">
      <c r="A70" s="76"/>
      <c r="B70" s="77" t="s">
        <v>250</v>
      </c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78">
        <f t="shared" si="0"/>
        <v>0</v>
      </c>
      <c r="P70" s="79"/>
    </row>
    <row r="71" spans="1:18" ht="26.25" customHeight="1" x14ac:dyDescent="0.2">
      <c r="A71" s="76"/>
      <c r="B71" s="84" t="s">
        <v>243</v>
      </c>
      <c r="C71" s="85">
        <f>SUM(C9:C70)</f>
        <v>1233480</v>
      </c>
      <c r="D71" s="85">
        <f t="shared" ref="D71:O71" si="2">SUM(D9:D70)</f>
        <v>140113</v>
      </c>
      <c r="E71" s="85">
        <f t="shared" si="2"/>
        <v>0</v>
      </c>
      <c r="F71" s="85">
        <f t="shared" si="2"/>
        <v>0</v>
      </c>
      <c r="G71" s="85">
        <f t="shared" si="2"/>
        <v>0</v>
      </c>
      <c r="H71" s="85">
        <f t="shared" si="2"/>
        <v>0</v>
      </c>
      <c r="I71" s="85">
        <f t="shared" si="2"/>
        <v>0</v>
      </c>
      <c r="J71" s="85">
        <f t="shared" si="2"/>
        <v>0</v>
      </c>
      <c r="K71" s="85">
        <f t="shared" si="2"/>
        <v>0</v>
      </c>
      <c r="L71" s="85">
        <f t="shared" si="2"/>
        <v>0</v>
      </c>
      <c r="M71" s="85">
        <f t="shared" si="2"/>
        <v>0</v>
      </c>
      <c r="N71" s="85">
        <f t="shared" si="2"/>
        <v>0</v>
      </c>
      <c r="O71" s="85">
        <f t="shared" si="2"/>
        <v>1373593</v>
      </c>
      <c r="P71" s="79"/>
      <c r="R71" s="86"/>
    </row>
    <row r="72" spans="1:18" ht="53.25" customHeight="1" x14ac:dyDescent="0.2"/>
    <row r="73" spans="1:18" s="22" customFormat="1" ht="15.75" x14ac:dyDescent="0.25">
      <c r="A73" s="97"/>
      <c r="B73" s="434" t="s">
        <v>333</v>
      </c>
      <c r="C73" s="434"/>
      <c r="D73" s="98"/>
      <c r="E73" s="98"/>
      <c r="F73" s="98"/>
      <c r="G73" s="98"/>
      <c r="H73" s="98"/>
      <c r="I73" s="196" t="s">
        <v>245</v>
      </c>
      <c r="J73" s="98"/>
      <c r="K73" s="98"/>
      <c r="O73" s="22" t="s">
        <v>327</v>
      </c>
      <c r="P73" s="99"/>
    </row>
    <row r="74" spans="1:18" ht="15.75" x14ac:dyDescent="0.25">
      <c r="B74" s="93"/>
      <c r="C74" s="91"/>
      <c r="D74" s="91"/>
      <c r="E74" s="91"/>
      <c r="F74" s="93"/>
      <c r="G74" s="93"/>
      <c r="H74" s="93"/>
      <c r="I74" s="93"/>
      <c r="J74" s="93"/>
      <c r="K74" s="93"/>
      <c r="L74" s="94"/>
    </row>
    <row r="75" spans="1:18" s="72" customFormat="1" ht="15.75" x14ac:dyDescent="0.25">
      <c r="A75" s="88"/>
      <c r="B75" s="435" t="s">
        <v>175</v>
      </c>
      <c r="C75" s="435"/>
      <c r="D75" s="91"/>
      <c r="E75" s="91"/>
      <c r="F75" s="91"/>
      <c r="G75" s="91"/>
      <c r="H75" s="91"/>
      <c r="I75" s="95" t="s">
        <v>176</v>
      </c>
      <c r="J75" s="91" t="s">
        <v>176</v>
      </c>
      <c r="K75" s="91"/>
      <c r="L75" s="92"/>
      <c r="O75" s="72" t="s">
        <v>176</v>
      </c>
    </row>
    <row r="76" spans="1:18" x14ac:dyDescent="0.2">
      <c r="D76" s="197"/>
      <c r="E76" s="197"/>
    </row>
  </sheetData>
  <mergeCells count="12">
    <mergeCell ref="B75:C75"/>
    <mergeCell ref="A1:P1"/>
    <mergeCell ref="A2:P2"/>
    <mergeCell ref="A3:P3"/>
    <mergeCell ref="A4:O4"/>
    <mergeCell ref="A5:P5"/>
    <mergeCell ref="A6:P6"/>
    <mergeCell ref="A7:A8"/>
    <mergeCell ref="B7:B8"/>
    <mergeCell ref="C7:O7"/>
    <mergeCell ref="P7:P8"/>
    <mergeCell ref="B73:C73"/>
  </mergeCells>
  <pageMargins left="0.62992125984251968" right="0.23622047244094491" top="0.35433070866141736" bottom="0.15748031496062992" header="0" footer="0"/>
  <pageSetup paperSize="9" scale="7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DZ93"/>
  <sheetViews>
    <sheetView view="pageBreakPreview" topLeftCell="A4" zoomScale="89" zoomScaleNormal="75" zoomScaleSheetLayoutView="89" workbookViewId="0">
      <selection activeCell="P25" sqref="P25:Q25"/>
    </sheetView>
  </sheetViews>
  <sheetFormatPr defaultRowHeight="12.75" x14ac:dyDescent="0.2"/>
  <cols>
    <col min="1" max="3" width="9.140625" style="155"/>
    <col min="4" max="4" width="4.140625" style="156" customWidth="1"/>
    <col min="5" max="5" width="29.5703125" style="156" customWidth="1"/>
    <col min="6" max="6" width="8.85546875" style="156" customWidth="1"/>
    <col min="7" max="7" width="10.28515625" style="156" customWidth="1"/>
    <col min="8" max="8" width="8.85546875" style="156" customWidth="1"/>
    <col min="9" max="9" width="13.5703125" style="157" customWidth="1"/>
    <col min="10" max="10" width="3.7109375" style="156" hidden="1" customWidth="1"/>
    <col min="11" max="11" width="4.5703125" style="156" hidden="1" customWidth="1"/>
    <col min="12" max="12" width="3.85546875" style="156" hidden="1" customWidth="1"/>
    <col min="13" max="21" width="3.28515625" style="156" hidden="1" customWidth="1"/>
    <col min="22" max="22" width="4.7109375" style="156" hidden="1" customWidth="1"/>
    <col min="23" max="23" width="4.42578125" style="156" hidden="1" customWidth="1"/>
    <col min="24" max="24" width="4.28515625" style="156" hidden="1" customWidth="1"/>
    <col min="25" max="39" width="3.28515625" style="156" hidden="1" customWidth="1"/>
    <col min="40" max="40" width="3.85546875" style="156" hidden="1" customWidth="1"/>
    <col min="41" max="41" width="4.5703125" style="156" hidden="1" customWidth="1"/>
    <col min="42" max="42" width="4.42578125" style="156" hidden="1" customWidth="1"/>
    <col min="43" max="54" width="3.28515625" style="156" hidden="1" customWidth="1"/>
    <col min="55" max="56" width="2.85546875" style="156" hidden="1" customWidth="1"/>
    <col min="57" max="57" width="3.7109375" style="156" hidden="1" customWidth="1"/>
    <col min="58" max="59" width="2.5703125" style="156" hidden="1" customWidth="1"/>
    <col min="60" max="60" width="3.85546875" style="156" hidden="1" customWidth="1"/>
    <col min="61" max="62" width="4.85546875" style="156" hidden="1" customWidth="1"/>
    <col min="63" max="63" width="5.5703125" style="156" hidden="1" customWidth="1"/>
    <col min="64" max="72" width="4.42578125" style="156" hidden="1" customWidth="1"/>
    <col min="73" max="73" width="5" style="156" hidden="1" customWidth="1"/>
    <col min="74" max="75" width="5.28515625" style="156" hidden="1" customWidth="1"/>
    <col min="76" max="90" width="4.42578125" style="156" hidden="1" customWidth="1"/>
    <col min="91" max="91" width="6.7109375" style="156" hidden="1" customWidth="1"/>
    <col min="92" max="92" width="6" style="156" hidden="1" customWidth="1"/>
    <col min="93" max="93" width="7" style="156" hidden="1" customWidth="1"/>
    <col min="94" max="96" width="4.42578125" style="156" hidden="1" customWidth="1"/>
    <col min="97" max="105" width="4.7109375" style="156" hidden="1" customWidth="1"/>
    <col min="106" max="111" width="3.5703125" style="156" hidden="1" customWidth="1"/>
    <col min="112" max="113" width="14.85546875" style="156" customWidth="1"/>
    <col min="114" max="115" width="14.85546875" style="157" customWidth="1"/>
    <col min="116" max="116" width="11" style="155" bestFit="1" customWidth="1"/>
    <col min="117" max="118" width="10.28515625" style="155" bestFit="1" customWidth="1"/>
    <col min="119" max="119" width="12.140625" style="155" bestFit="1" customWidth="1"/>
    <col min="120" max="121" width="11.85546875" style="155" bestFit="1" customWidth="1"/>
    <col min="122" max="122" width="9.140625" style="155"/>
    <col min="123" max="124" width="13.42578125" style="155" bestFit="1" customWidth="1"/>
    <col min="125" max="125" width="14" style="155" bestFit="1" customWidth="1"/>
    <col min="126" max="126" width="9.140625" style="155"/>
    <col min="127" max="127" width="13.85546875" style="155" bestFit="1" customWidth="1"/>
    <col min="128" max="128" width="12.85546875" style="155" bestFit="1" customWidth="1"/>
    <col min="129" max="129" width="14.5703125" style="155" bestFit="1" customWidth="1"/>
    <col min="130" max="16384" width="9.140625" style="155"/>
  </cols>
  <sheetData>
    <row r="1" spans="1:125" ht="15" customHeight="1" x14ac:dyDescent="0.2">
      <c r="BK1" s="158"/>
      <c r="BL1" s="158"/>
      <c r="BM1" s="158"/>
      <c r="BN1" s="158"/>
      <c r="BO1" s="158"/>
      <c r="BP1" s="158"/>
      <c r="BQ1" s="158"/>
      <c r="BR1" s="158"/>
      <c r="BS1" s="158"/>
      <c r="BT1" s="158"/>
      <c r="BU1" s="158"/>
      <c r="BV1" s="158"/>
      <c r="BW1" s="158"/>
      <c r="BX1" s="158"/>
      <c r="BY1" s="158"/>
      <c r="BZ1" s="158"/>
      <c r="CA1" s="158"/>
      <c r="CB1" s="158"/>
      <c r="CC1" s="158"/>
      <c r="CD1" s="158"/>
      <c r="CE1" s="158"/>
      <c r="CF1" s="158"/>
      <c r="CG1" s="158"/>
      <c r="CH1" s="158"/>
      <c r="CI1" s="158"/>
      <c r="CJ1" s="158"/>
      <c r="CK1" s="158"/>
      <c r="CL1" s="158"/>
      <c r="CR1" s="158"/>
      <c r="CS1" s="158"/>
      <c r="CT1" s="158"/>
      <c r="CU1" s="158"/>
      <c r="CV1" s="158"/>
      <c r="CW1" s="158"/>
      <c r="CX1" s="158"/>
      <c r="CY1" s="158"/>
      <c r="CZ1" s="158"/>
      <c r="DA1" s="158"/>
      <c r="DB1" s="441"/>
      <c r="DC1" s="441"/>
      <c r="DD1" s="441"/>
      <c r="DE1" s="441"/>
      <c r="DF1" s="441"/>
      <c r="DG1" s="441"/>
      <c r="DH1" s="441"/>
      <c r="DI1" s="441"/>
      <c r="DJ1" s="441"/>
      <c r="DK1" s="201"/>
    </row>
    <row r="2" spans="1:125" ht="15" customHeight="1" x14ac:dyDescent="0.2">
      <c r="BK2" s="158"/>
      <c r="BL2" s="158"/>
      <c r="BM2" s="158"/>
      <c r="BN2" s="158"/>
      <c r="BO2" s="158"/>
      <c r="BP2" s="158"/>
      <c r="BQ2" s="158"/>
      <c r="BR2" s="158"/>
      <c r="BS2" s="158"/>
      <c r="BT2" s="158"/>
      <c r="BU2" s="158"/>
      <c r="BV2" s="158"/>
      <c r="BW2" s="158"/>
      <c r="BX2" s="158"/>
      <c r="BY2" s="158"/>
      <c r="BZ2" s="158"/>
      <c r="CA2" s="158"/>
      <c r="CB2" s="158"/>
      <c r="CC2" s="158"/>
      <c r="CD2" s="158"/>
      <c r="CE2" s="158"/>
      <c r="CF2" s="158"/>
      <c r="CG2" s="158"/>
      <c r="CH2" s="158"/>
      <c r="CI2" s="158"/>
      <c r="CJ2" s="158"/>
      <c r="CK2" s="158"/>
      <c r="CL2" s="158"/>
      <c r="CR2" s="158"/>
      <c r="CS2" s="158"/>
      <c r="CT2" s="158"/>
      <c r="CU2" s="158"/>
      <c r="CV2" s="158"/>
      <c r="CW2" s="158"/>
      <c r="CX2" s="158"/>
      <c r="CY2" s="158"/>
      <c r="CZ2" s="158"/>
      <c r="DA2" s="158"/>
      <c r="DB2" s="442"/>
      <c r="DC2" s="442"/>
      <c r="DD2" s="442"/>
      <c r="DE2" s="442"/>
      <c r="DF2" s="442"/>
      <c r="DG2" s="442"/>
      <c r="DH2" s="442"/>
      <c r="DI2" s="442"/>
      <c r="DJ2" s="442"/>
      <c r="DK2" s="202"/>
    </row>
    <row r="3" spans="1:125" ht="15" customHeight="1" x14ac:dyDescent="0.2">
      <c r="CU3" s="159"/>
      <c r="CV3" s="159"/>
      <c r="CW3" s="159"/>
      <c r="CX3" s="159"/>
      <c r="CY3" s="159"/>
      <c r="CZ3" s="159"/>
      <c r="DA3" s="159"/>
      <c r="DB3" s="443"/>
      <c r="DC3" s="443"/>
      <c r="DD3" s="443"/>
      <c r="DE3" s="443"/>
      <c r="DF3" s="443"/>
      <c r="DG3" s="443"/>
      <c r="DH3" s="443"/>
      <c r="DI3" s="443"/>
      <c r="DJ3" s="443"/>
      <c r="DK3" s="203"/>
    </row>
    <row r="4" spans="1:125" ht="15.75" x14ac:dyDescent="0.2">
      <c r="CU4" s="159"/>
      <c r="CV4" s="159"/>
      <c r="CW4" s="159"/>
      <c r="CX4" s="159"/>
      <c r="CY4" s="159"/>
      <c r="CZ4" s="159"/>
      <c r="DA4" s="159"/>
      <c r="DB4" s="443"/>
      <c r="DC4" s="443"/>
      <c r="DD4" s="443"/>
      <c r="DE4" s="443"/>
      <c r="DF4" s="443"/>
      <c r="DG4" s="443"/>
      <c r="DH4" s="443"/>
      <c r="DI4" s="443"/>
      <c r="DJ4" s="443"/>
      <c r="DK4" s="203"/>
    </row>
    <row r="5" spans="1:125" ht="42.75" customHeight="1" x14ac:dyDescent="0.2">
      <c r="D5" s="444" t="s">
        <v>296</v>
      </c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444"/>
      <c r="AD5" s="444"/>
      <c r="AE5" s="444"/>
      <c r="AF5" s="444"/>
      <c r="AG5" s="444"/>
      <c r="AH5" s="444"/>
      <c r="AI5" s="444"/>
      <c r="AJ5" s="444"/>
      <c r="AK5" s="444"/>
      <c r="AL5" s="444"/>
      <c r="AM5" s="444"/>
      <c r="AN5" s="444"/>
      <c r="AO5" s="444"/>
      <c r="AP5" s="444"/>
      <c r="AQ5" s="444"/>
      <c r="AR5" s="444"/>
      <c r="AS5" s="444"/>
      <c r="AT5" s="444"/>
      <c r="AU5" s="444"/>
      <c r="AV5" s="444"/>
      <c r="AW5" s="444"/>
      <c r="AX5" s="444"/>
      <c r="AY5" s="444"/>
      <c r="AZ5" s="444"/>
      <c r="BA5" s="444"/>
      <c r="BB5" s="444"/>
      <c r="BC5" s="444"/>
      <c r="BD5" s="444"/>
      <c r="BE5" s="444"/>
      <c r="BF5" s="444"/>
      <c r="BG5" s="444"/>
      <c r="BH5" s="444"/>
      <c r="BI5" s="444"/>
      <c r="BJ5" s="444"/>
      <c r="BK5" s="444"/>
      <c r="BL5" s="444"/>
      <c r="BM5" s="444"/>
      <c r="BN5" s="444"/>
      <c r="BO5" s="444"/>
      <c r="BP5" s="444"/>
      <c r="BQ5" s="444"/>
      <c r="BR5" s="444"/>
      <c r="BS5" s="444"/>
      <c r="BT5" s="444"/>
      <c r="BU5" s="444"/>
      <c r="BV5" s="444"/>
      <c r="BW5" s="444"/>
      <c r="BX5" s="444"/>
      <c r="BY5" s="444"/>
      <c r="BZ5" s="444"/>
      <c r="CA5" s="444"/>
      <c r="CB5" s="444"/>
      <c r="CC5" s="444"/>
      <c r="CD5" s="444"/>
      <c r="CE5" s="444"/>
      <c r="CF5" s="444"/>
      <c r="CG5" s="444"/>
      <c r="CH5" s="444"/>
      <c r="CI5" s="444"/>
      <c r="CJ5" s="444"/>
      <c r="CK5" s="444"/>
      <c r="CL5" s="444"/>
      <c r="CM5" s="444"/>
      <c r="CN5" s="444"/>
      <c r="CO5" s="444"/>
      <c r="CP5" s="444"/>
      <c r="CQ5" s="444"/>
      <c r="CR5" s="444"/>
      <c r="CS5" s="444"/>
      <c r="CT5" s="444"/>
      <c r="CU5" s="444"/>
      <c r="CV5" s="444"/>
      <c r="CW5" s="444"/>
      <c r="CX5" s="444"/>
      <c r="CY5" s="444"/>
      <c r="CZ5" s="444"/>
      <c r="DA5" s="444"/>
      <c r="DB5" s="444"/>
      <c r="DC5" s="444"/>
      <c r="DD5" s="444"/>
      <c r="DE5" s="444"/>
      <c r="DF5" s="444"/>
      <c r="DG5" s="444"/>
      <c r="DH5" s="444"/>
      <c r="DI5" s="444"/>
      <c r="DJ5" s="444"/>
      <c r="DK5" s="204"/>
    </row>
    <row r="7" spans="1:125" ht="24.6" customHeight="1" x14ac:dyDescent="0.2">
      <c r="D7" s="445" t="s">
        <v>297</v>
      </c>
      <c r="E7" s="445" t="s">
        <v>298</v>
      </c>
      <c r="F7" s="446" t="s">
        <v>299</v>
      </c>
      <c r="G7" s="447" t="s">
        <v>156</v>
      </c>
      <c r="H7" s="448"/>
      <c r="I7" s="448"/>
      <c r="J7" s="448"/>
      <c r="K7" s="448"/>
      <c r="L7" s="448"/>
      <c r="M7" s="448"/>
      <c r="N7" s="448"/>
      <c r="O7" s="448"/>
      <c r="P7" s="448"/>
      <c r="Q7" s="448"/>
      <c r="R7" s="448"/>
      <c r="S7" s="448"/>
      <c r="T7" s="448"/>
      <c r="U7" s="448"/>
      <c r="V7" s="448"/>
      <c r="W7" s="448"/>
      <c r="X7" s="448"/>
      <c r="Y7" s="448"/>
      <c r="Z7" s="448"/>
      <c r="AA7" s="448"/>
      <c r="AB7" s="448"/>
      <c r="AC7" s="448"/>
      <c r="AD7" s="448"/>
      <c r="AE7" s="448"/>
      <c r="AF7" s="448"/>
      <c r="AG7" s="448"/>
      <c r="AH7" s="448"/>
      <c r="AI7" s="448"/>
      <c r="AJ7" s="448"/>
      <c r="AK7" s="448"/>
      <c r="AL7" s="448"/>
      <c r="AM7" s="448"/>
      <c r="AN7" s="448"/>
      <c r="AO7" s="448"/>
      <c r="AP7" s="448"/>
      <c r="AQ7" s="448"/>
      <c r="AR7" s="448"/>
      <c r="AS7" s="448"/>
      <c r="AT7" s="448"/>
      <c r="AU7" s="448"/>
      <c r="AV7" s="448"/>
      <c r="AW7" s="448"/>
      <c r="AX7" s="448"/>
      <c r="AY7" s="448"/>
      <c r="AZ7" s="448"/>
      <c r="BA7" s="448"/>
      <c r="BB7" s="448"/>
      <c r="BC7" s="448"/>
      <c r="BD7" s="448"/>
      <c r="BE7" s="448"/>
      <c r="BF7" s="448"/>
      <c r="BG7" s="448"/>
      <c r="BH7" s="448"/>
      <c r="BI7" s="449" t="s">
        <v>300</v>
      </c>
      <c r="BJ7" s="449"/>
      <c r="BK7" s="449"/>
      <c r="BL7" s="449"/>
      <c r="BM7" s="449"/>
      <c r="BN7" s="449"/>
      <c r="BO7" s="449"/>
      <c r="BP7" s="449"/>
      <c r="BQ7" s="449"/>
      <c r="BR7" s="449"/>
      <c r="BS7" s="449"/>
      <c r="BT7" s="449"/>
      <c r="BU7" s="449"/>
      <c r="BV7" s="449"/>
      <c r="BW7" s="449"/>
      <c r="BX7" s="449"/>
      <c r="BY7" s="449"/>
      <c r="BZ7" s="449"/>
      <c r="CA7" s="449"/>
      <c r="CB7" s="449"/>
      <c r="CC7" s="449"/>
      <c r="CD7" s="449"/>
      <c r="CE7" s="449"/>
      <c r="CF7" s="449"/>
      <c r="CG7" s="449"/>
      <c r="CH7" s="449"/>
      <c r="CI7" s="449"/>
      <c r="CJ7" s="449"/>
      <c r="CK7" s="449"/>
      <c r="CL7" s="449"/>
      <c r="CM7" s="449"/>
      <c r="CN7" s="449"/>
      <c r="CO7" s="449"/>
      <c r="CP7" s="449"/>
      <c r="CQ7" s="449"/>
      <c r="CR7" s="449"/>
      <c r="CS7" s="449"/>
      <c r="CT7" s="449"/>
      <c r="CU7" s="449"/>
      <c r="CV7" s="449"/>
      <c r="CW7" s="449"/>
      <c r="CX7" s="449"/>
      <c r="CY7" s="449"/>
      <c r="CZ7" s="449"/>
      <c r="DA7" s="449"/>
      <c r="DB7" s="449"/>
      <c r="DC7" s="449"/>
      <c r="DD7" s="449"/>
      <c r="DE7" s="449"/>
      <c r="DF7" s="449"/>
      <c r="DG7" s="449"/>
      <c r="DH7" s="449"/>
      <c r="DI7" s="449"/>
      <c r="DJ7" s="449"/>
      <c r="DK7" s="205"/>
    </row>
    <row r="8" spans="1:125" ht="12.75" customHeight="1" x14ac:dyDescent="0.2">
      <c r="D8" s="445"/>
      <c r="E8" s="445"/>
      <c r="F8" s="446"/>
      <c r="G8" s="446" t="s">
        <v>301</v>
      </c>
      <c r="H8" s="446"/>
      <c r="I8" s="446"/>
      <c r="J8" s="446" t="s">
        <v>302</v>
      </c>
      <c r="K8" s="446"/>
      <c r="L8" s="446"/>
      <c r="M8" s="446"/>
      <c r="N8" s="446"/>
      <c r="O8" s="446"/>
      <c r="P8" s="446"/>
      <c r="Q8" s="446"/>
      <c r="R8" s="446"/>
      <c r="S8" s="446"/>
      <c r="T8" s="446"/>
      <c r="U8" s="446"/>
      <c r="V8" s="450" t="s">
        <v>303</v>
      </c>
      <c r="W8" s="451"/>
      <c r="X8" s="451"/>
      <c r="Y8" s="451"/>
      <c r="Z8" s="451"/>
      <c r="AA8" s="451"/>
      <c r="AB8" s="451"/>
      <c r="AC8" s="451"/>
      <c r="AD8" s="451"/>
      <c r="AE8" s="451"/>
      <c r="AF8" s="451"/>
      <c r="AG8" s="451"/>
      <c r="AH8" s="451"/>
      <c r="AI8" s="451"/>
      <c r="AJ8" s="451"/>
      <c r="AK8" s="451"/>
      <c r="AL8" s="451"/>
      <c r="AM8" s="451"/>
      <c r="AN8" s="450" t="s">
        <v>304</v>
      </c>
      <c r="AO8" s="451"/>
      <c r="AP8" s="451"/>
      <c r="AQ8" s="451"/>
      <c r="AR8" s="451"/>
      <c r="AS8" s="451"/>
      <c r="AT8" s="451"/>
      <c r="AU8" s="451"/>
      <c r="AV8" s="451"/>
      <c r="AW8" s="451"/>
      <c r="AX8" s="451"/>
      <c r="AY8" s="451"/>
      <c r="AZ8" s="451"/>
      <c r="BA8" s="451"/>
      <c r="BB8" s="451"/>
      <c r="BC8" s="451"/>
      <c r="BD8" s="451"/>
      <c r="BE8" s="451"/>
      <c r="BF8" s="451"/>
      <c r="BG8" s="451"/>
      <c r="BH8" s="451"/>
      <c r="BI8" s="446"/>
      <c r="BJ8" s="446"/>
      <c r="BK8" s="446"/>
      <c r="BL8" s="446"/>
      <c r="BM8" s="446"/>
      <c r="BN8" s="446"/>
      <c r="BO8" s="446"/>
      <c r="BP8" s="446"/>
      <c r="BQ8" s="446"/>
      <c r="BR8" s="446"/>
      <c r="BS8" s="446"/>
      <c r="BT8" s="446"/>
      <c r="BU8" s="446"/>
      <c r="BV8" s="446"/>
      <c r="BW8" s="446"/>
      <c r="BX8" s="446"/>
      <c r="BY8" s="446"/>
      <c r="BZ8" s="446"/>
      <c r="CA8" s="446"/>
      <c r="CB8" s="446"/>
      <c r="CC8" s="446"/>
      <c r="CD8" s="446"/>
      <c r="CE8" s="446"/>
      <c r="CF8" s="446"/>
      <c r="CG8" s="446"/>
      <c r="CH8" s="446"/>
      <c r="CI8" s="446"/>
      <c r="CJ8" s="446"/>
      <c r="CK8" s="446"/>
      <c r="CL8" s="446"/>
      <c r="CM8" s="446"/>
      <c r="CN8" s="446"/>
      <c r="CO8" s="446"/>
      <c r="CP8" s="446"/>
      <c r="CQ8" s="446"/>
      <c r="CR8" s="446"/>
      <c r="CS8" s="446"/>
      <c r="CT8" s="446"/>
      <c r="CU8" s="446"/>
      <c r="CV8" s="446"/>
      <c r="CW8" s="446"/>
      <c r="CX8" s="446"/>
      <c r="CY8" s="446"/>
      <c r="CZ8" s="446"/>
      <c r="DA8" s="446"/>
      <c r="DB8" s="446"/>
      <c r="DC8" s="446"/>
      <c r="DD8" s="446"/>
      <c r="DE8" s="446"/>
      <c r="DF8" s="446"/>
      <c r="DG8" s="446"/>
      <c r="DH8" s="446"/>
      <c r="DI8" s="446"/>
      <c r="DJ8" s="446"/>
      <c r="DK8" s="206"/>
    </row>
    <row r="9" spans="1:125" ht="21.6" customHeight="1" x14ac:dyDescent="0.2">
      <c r="D9" s="445"/>
      <c r="E9" s="445"/>
      <c r="F9" s="446"/>
      <c r="G9" s="446" t="s">
        <v>305</v>
      </c>
      <c r="H9" s="446" t="s">
        <v>306</v>
      </c>
      <c r="I9" s="452" t="s">
        <v>307</v>
      </c>
      <c r="J9" s="453" t="s">
        <v>308</v>
      </c>
      <c r="K9" s="453"/>
      <c r="L9" s="453"/>
      <c r="M9" s="446" t="s">
        <v>309</v>
      </c>
      <c r="N9" s="446"/>
      <c r="O9" s="446"/>
      <c r="P9" s="446" t="s">
        <v>310</v>
      </c>
      <c r="Q9" s="446"/>
      <c r="R9" s="446"/>
      <c r="S9" s="450" t="s">
        <v>311</v>
      </c>
      <c r="T9" s="451"/>
      <c r="U9" s="456"/>
      <c r="V9" s="453" t="s">
        <v>308</v>
      </c>
      <c r="W9" s="453"/>
      <c r="X9" s="453"/>
      <c r="Y9" s="446" t="s">
        <v>309</v>
      </c>
      <c r="Z9" s="446"/>
      <c r="AA9" s="446"/>
      <c r="AB9" s="446" t="s">
        <v>310</v>
      </c>
      <c r="AC9" s="446"/>
      <c r="AD9" s="446"/>
      <c r="AE9" s="450" t="s">
        <v>311</v>
      </c>
      <c r="AF9" s="451"/>
      <c r="AG9" s="456"/>
      <c r="AH9" s="454" t="s">
        <v>312</v>
      </c>
      <c r="AI9" s="455"/>
      <c r="AJ9" s="455"/>
      <c r="AK9" s="455"/>
      <c r="AL9" s="455"/>
      <c r="AM9" s="455"/>
      <c r="AN9" s="446" t="s">
        <v>308</v>
      </c>
      <c r="AO9" s="446"/>
      <c r="AP9" s="446"/>
      <c r="AQ9" s="446" t="s">
        <v>309</v>
      </c>
      <c r="AR9" s="446"/>
      <c r="AS9" s="446"/>
      <c r="AT9" s="446" t="s">
        <v>310</v>
      </c>
      <c r="AU9" s="446"/>
      <c r="AV9" s="446"/>
      <c r="AW9" s="450" t="s">
        <v>311</v>
      </c>
      <c r="AX9" s="451"/>
      <c r="AY9" s="456"/>
      <c r="AZ9" s="454" t="s">
        <v>312</v>
      </c>
      <c r="BA9" s="455"/>
      <c r="BB9" s="455"/>
      <c r="BC9" s="455"/>
      <c r="BD9" s="455"/>
      <c r="BE9" s="455"/>
      <c r="BF9" s="455"/>
      <c r="BG9" s="455"/>
      <c r="BH9" s="455"/>
      <c r="BI9" s="446" t="s">
        <v>313</v>
      </c>
      <c r="BJ9" s="446"/>
      <c r="BK9" s="446"/>
      <c r="BL9" s="446"/>
      <c r="BM9" s="446"/>
      <c r="BN9" s="446"/>
      <c r="BO9" s="446"/>
      <c r="BP9" s="446"/>
      <c r="BQ9" s="446"/>
      <c r="BR9" s="446"/>
      <c r="BS9" s="446"/>
      <c r="BT9" s="446"/>
      <c r="BU9" s="446"/>
      <c r="BV9" s="446"/>
      <c r="BW9" s="446"/>
      <c r="BX9" s="446"/>
      <c r="BY9" s="446"/>
      <c r="BZ9" s="446"/>
      <c r="CA9" s="446"/>
      <c r="CB9" s="446"/>
      <c r="CC9" s="446"/>
      <c r="CD9" s="446"/>
      <c r="CE9" s="446"/>
      <c r="CF9" s="446"/>
      <c r="CG9" s="446"/>
      <c r="CH9" s="446"/>
      <c r="CI9" s="446"/>
      <c r="CJ9" s="446"/>
      <c r="CK9" s="446"/>
      <c r="CL9" s="446"/>
      <c r="CM9" s="446"/>
      <c r="CN9" s="446"/>
      <c r="CO9" s="446"/>
      <c r="CP9" s="446"/>
      <c r="CQ9" s="446"/>
      <c r="CR9" s="446"/>
      <c r="CS9" s="446"/>
      <c r="CT9" s="446"/>
      <c r="CU9" s="446"/>
      <c r="CV9" s="446"/>
      <c r="CW9" s="446"/>
      <c r="CX9" s="446"/>
      <c r="CY9" s="446"/>
      <c r="CZ9" s="446"/>
      <c r="DA9" s="446"/>
      <c r="DB9" s="446"/>
      <c r="DC9" s="446"/>
      <c r="DD9" s="446"/>
      <c r="DE9" s="446"/>
      <c r="DF9" s="446"/>
      <c r="DG9" s="446"/>
      <c r="DH9" s="446" t="s">
        <v>314</v>
      </c>
      <c r="DI9" s="446"/>
      <c r="DJ9" s="446"/>
      <c r="DK9" s="206"/>
    </row>
    <row r="10" spans="1:125" ht="19.5" customHeight="1" x14ac:dyDescent="0.2">
      <c r="D10" s="445"/>
      <c r="E10" s="445"/>
      <c r="F10" s="446"/>
      <c r="G10" s="446"/>
      <c r="H10" s="446"/>
      <c r="I10" s="452"/>
      <c r="J10" s="446" t="s">
        <v>305</v>
      </c>
      <c r="K10" s="446" t="s">
        <v>306</v>
      </c>
      <c r="L10" s="446" t="s">
        <v>307</v>
      </c>
      <c r="M10" s="446" t="s">
        <v>305</v>
      </c>
      <c r="N10" s="446" t="s">
        <v>306</v>
      </c>
      <c r="O10" s="446" t="s">
        <v>307</v>
      </c>
      <c r="P10" s="446" t="s">
        <v>305</v>
      </c>
      <c r="Q10" s="446" t="s">
        <v>306</v>
      </c>
      <c r="R10" s="446" t="s">
        <v>307</v>
      </c>
      <c r="S10" s="446" t="s">
        <v>305</v>
      </c>
      <c r="T10" s="446" t="s">
        <v>306</v>
      </c>
      <c r="U10" s="446" t="s">
        <v>307</v>
      </c>
      <c r="V10" s="446" t="s">
        <v>305</v>
      </c>
      <c r="W10" s="446" t="s">
        <v>306</v>
      </c>
      <c r="X10" s="446" t="s">
        <v>307</v>
      </c>
      <c r="Y10" s="446" t="s">
        <v>305</v>
      </c>
      <c r="Z10" s="446" t="s">
        <v>306</v>
      </c>
      <c r="AA10" s="446" t="s">
        <v>307</v>
      </c>
      <c r="AB10" s="446" t="s">
        <v>305</v>
      </c>
      <c r="AC10" s="446" t="s">
        <v>306</v>
      </c>
      <c r="AD10" s="446" t="s">
        <v>307</v>
      </c>
      <c r="AE10" s="446" t="s">
        <v>305</v>
      </c>
      <c r="AF10" s="446" t="s">
        <v>306</v>
      </c>
      <c r="AG10" s="446" t="s">
        <v>307</v>
      </c>
      <c r="AH10" s="453" t="s">
        <v>308</v>
      </c>
      <c r="AI10" s="453"/>
      <c r="AJ10" s="453"/>
      <c r="AK10" s="446" t="s">
        <v>310</v>
      </c>
      <c r="AL10" s="446"/>
      <c r="AM10" s="446"/>
      <c r="AN10" s="446" t="s">
        <v>305</v>
      </c>
      <c r="AO10" s="446" t="s">
        <v>306</v>
      </c>
      <c r="AP10" s="446" t="s">
        <v>307</v>
      </c>
      <c r="AQ10" s="446" t="s">
        <v>305</v>
      </c>
      <c r="AR10" s="446" t="s">
        <v>306</v>
      </c>
      <c r="AS10" s="446" t="s">
        <v>307</v>
      </c>
      <c r="AT10" s="446" t="s">
        <v>305</v>
      </c>
      <c r="AU10" s="446" t="s">
        <v>306</v>
      </c>
      <c r="AV10" s="446" t="s">
        <v>307</v>
      </c>
      <c r="AW10" s="446" t="s">
        <v>305</v>
      </c>
      <c r="AX10" s="446" t="s">
        <v>306</v>
      </c>
      <c r="AY10" s="446" t="s">
        <v>307</v>
      </c>
      <c r="AZ10" s="453" t="s">
        <v>308</v>
      </c>
      <c r="BA10" s="453"/>
      <c r="BB10" s="453"/>
      <c r="BC10" s="446" t="s">
        <v>309</v>
      </c>
      <c r="BD10" s="446"/>
      <c r="BE10" s="446"/>
      <c r="BF10" s="446" t="s">
        <v>310</v>
      </c>
      <c r="BG10" s="446"/>
      <c r="BH10" s="446"/>
      <c r="BI10" s="446" t="s">
        <v>302</v>
      </c>
      <c r="BJ10" s="446"/>
      <c r="BK10" s="446"/>
      <c r="BL10" s="446"/>
      <c r="BM10" s="446"/>
      <c r="BN10" s="446"/>
      <c r="BO10" s="446"/>
      <c r="BP10" s="446"/>
      <c r="BQ10" s="446"/>
      <c r="BR10" s="446"/>
      <c r="BS10" s="446"/>
      <c r="BT10" s="446"/>
      <c r="BU10" s="450" t="s">
        <v>303</v>
      </c>
      <c r="BV10" s="451"/>
      <c r="BW10" s="451"/>
      <c r="BX10" s="451"/>
      <c r="BY10" s="451"/>
      <c r="BZ10" s="451"/>
      <c r="CA10" s="451"/>
      <c r="CB10" s="451"/>
      <c r="CC10" s="451"/>
      <c r="CD10" s="451"/>
      <c r="CE10" s="451"/>
      <c r="CF10" s="456"/>
      <c r="CG10" s="450" t="s">
        <v>312</v>
      </c>
      <c r="CH10" s="451"/>
      <c r="CI10" s="451"/>
      <c r="CJ10" s="451"/>
      <c r="CK10" s="451"/>
      <c r="CL10" s="451"/>
      <c r="CM10" s="446" t="s">
        <v>304</v>
      </c>
      <c r="CN10" s="446"/>
      <c r="CO10" s="446"/>
      <c r="CP10" s="446"/>
      <c r="CQ10" s="446"/>
      <c r="CR10" s="446"/>
      <c r="CS10" s="446"/>
      <c r="CT10" s="446"/>
      <c r="CU10" s="446"/>
      <c r="CV10" s="446"/>
      <c r="CW10" s="446"/>
      <c r="CX10" s="446"/>
      <c r="CY10" s="450" t="s">
        <v>312</v>
      </c>
      <c r="CZ10" s="451"/>
      <c r="DA10" s="451"/>
      <c r="DB10" s="451"/>
      <c r="DC10" s="451"/>
      <c r="DD10" s="451"/>
      <c r="DE10" s="451"/>
      <c r="DF10" s="451"/>
      <c r="DG10" s="451"/>
      <c r="DH10" s="446"/>
      <c r="DI10" s="446"/>
      <c r="DJ10" s="446"/>
      <c r="DK10" s="206"/>
    </row>
    <row r="11" spans="1:125" ht="67.900000000000006" customHeight="1" x14ac:dyDescent="0.2">
      <c r="D11" s="445"/>
      <c r="E11" s="445"/>
      <c r="F11" s="446"/>
      <c r="G11" s="446"/>
      <c r="H11" s="446"/>
      <c r="I11" s="452"/>
      <c r="J11" s="446"/>
      <c r="K11" s="446"/>
      <c r="L11" s="446"/>
      <c r="M11" s="446"/>
      <c r="N11" s="446"/>
      <c r="O11" s="446"/>
      <c r="P11" s="446"/>
      <c r="Q11" s="446"/>
      <c r="R11" s="446"/>
      <c r="S11" s="446"/>
      <c r="T11" s="446"/>
      <c r="U11" s="446"/>
      <c r="V11" s="446"/>
      <c r="W11" s="446"/>
      <c r="X11" s="446"/>
      <c r="Y11" s="446"/>
      <c r="Z11" s="446"/>
      <c r="AA11" s="446"/>
      <c r="AB11" s="446"/>
      <c r="AC11" s="446"/>
      <c r="AD11" s="446"/>
      <c r="AE11" s="446"/>
      <c r="AF11" s="446"/>
      <c r="AG11" s="446"/>
      <c r="AH11" s="446" t="s">
        <v>161</v>
      </c>
      <c r="AI11" s="446" t="s">
        <v>162</v>
      </c>
      <c r="AJ11" s="446" t="s">
        <v>307</v>
      </c>
      <c r="AK11" s="446" t="s">
        <v>161</v>
      </c>
      <c r="AL11" s="446" t="s">
        <v>162</v>
      </c>
      <c r="AM11" s="446" t="s">
        <v>307</v>
      </c>
      <c r="AN11" s="446"/>
      <c r="AO11" s="446"/>
      <c r="AP11" s="446"/>
      <c r="AQ11" s="446"/>
      <c r="AR11" s="446"/>
      <c r="AS11" s="446"/>
      <c r="AT11" s="446"/>
      <c r="AU11" s="446"/>
      <c r="AV11" s="446"/>
      <c r="AW11" s="446"/>
      <c r="AX11" s="446"/>
      <c r="AY11" s="446"/>
      <c r="AZ11" s="446" t="s">
        <v>161</v>
      </c>
      <c r="BA11" s="446" t="s">
        <v>162</v>
      </c>
      <c r="BB11" s="446" t="s">
        <v>307</v>
      </c>
      <c r="BC11" s="446" t="s">
        <v>161</v>
      </c>
      <c r="BD11" s="446" t="s">
        <v>162</v>
      </c>
      <c r="BE11" s="446" t="s">
        <v>307</v>
      </c>
      <c r="BF11" s="446" t="s">
        <v>161</v>
      </c>
      <c r="BG11" s="446" t="s">
        <v>162</v>
      </c>
      <c r="BH11" s="446" t="s">
        <v>307</v>
      </c>
      <c r="BI11" s="445" t="s">
        <v>315</v>
      </c>
      <c r="BJ11" s="445"/>
      <c r="BK11" s="445"/>
      <c r="BL11" s="445" t="s">
        <v>316</v>
      </c>
      <c r="BM11" s="445"/>
      <c r="BN11" s="445"/>
      <c r="BO11" s="445" t="s">
        <v>317</v>
      </c>
      <c r="BP11" s="445"/>
      <c r="BQ11" s="445"/>
      <c r="BR11" s="457" t="s">
        <v>311</v>
      </c>
      <c r="BS11" s="458"/>
      <c r="BT11" s="459"/>
      <c r="BU11" s="445" t="s">
        <v>315</v>
      </c>
      <c r="BV11" s="445"/>
      <c r="BW11" s="445"/>
      <c r="BX11" s="445" t="s">
        <v>316</v>
      </c>
      <c r="BY11" s="445"/>
      <c r="BZ11" s="445"/>
      <c r="CA11" s="445" t="s">
        <v>317</v>
      </c>
      <c r="CB11" s="445"/>
      <c r="CC11" s="445"/>
      <c r="CD11" s="457" t="s">
        <v>311</v>
      </c>
      <c r="CE11" s="458"/>
      <c r="CF11" s="459"/>
      <c r="CG11" s="446" t="s">
        <v>315</v>
      </c>
      <c r="CH11" s="446"/>
      <c r="CI11" s="446"/>
      <c r="CJ11" s="446" t="s">
        <v>317</v>
      </c>
      <c r="CK11" s="446"/>
      <c r="CL11" s="446"/>
      <c r="CM11" s="445" t="s">
        <v>315</v>
      </c>
      <c r="CN11" s="445"/>
      <c r="CO11" s="445"/>
      <c r="CP11" s="445" t="s">
        <v>316</v>
      </c>
      <c r="CQ11" s="445"/>
      <c r="CR11" s="445"/>
      <c r="CS11" s="445" t="s">
        <v>317</v>
      </c>
      <c r="CT11" s="445"/>
      <c r="CU11" s="445"/>
      <c r="CV11" s="445" t="s">
        <v>318</v>
      </c>
      <c r="CW11" s="445"/>
      <c r="CX11" s="445"/>
      <c r="CY11" s="446" t="s">
        <v>315</v>
      </c>
      <c r="CZ11" s="446"/>
      <c r="DA11" s="446"/>
      <c r="DB11" s="446" t="s">
        <v>316</v>
      </c>
      <c r="DC11" s="446"/>
      <c r="DD11" s="446"/>
      <c r="DE11" s="446" t="s">
        <v>317</v>
      </c>
      <c r="DF11" s="446"/>
      <c r="DG11" s="446"/>
      <c r="DH11" s="446" t="s">
        <v>161</v>
      </c>
      <c r="DI11" s="446" t="s">
        <v>162</v>
      </c>
      <c r="DJ11" s="452" t="s">
        <v>307</v>
      </c>
      <c r="DK11" s="207"/>
    </row>
    <row r="12" spans="1:125" ht="67.900000000000006" customHeight="1" x14ac:dyDescent="0.2">
      <c r="D12" s="445"/>
      <c r="E12" s="445"/>
      <c r="F12" s="446"/>
      <c r="G12" s="446"/>
      <c r="H12" s="446"/>
      <c r="I12" s="452"/>
      <c r="J12" s="446"/>
      <c r="K12" s="446"/>
      <c r="L12" s="446"/>
      <c r="M12" s="446"/>
      <c r="N12" s="446"/>
      <c r="O12" s="446"/>
      <c r="P12" s="446"/>
      <c r="Q12" s="446"/>
      <c r="R12" s="446"/>
      <c r="S12" s="446"/>
      <c r="T12" s="446"/>
      <c r="U12" s="446"/>
      <c r="V12" s="446"/>
      <c r="W12" s="446"/>
      <c r="X12" s="446"/>
      <c r="Y12" s="446"/>
      <c r="Z12" s="446"/>
      <c r="AA12" s="446"/>
      <c r="AB12" s="446"/>
      <c r="AC12" s="446"/>
      <c r="AD12" s="446"/>
      <c r="AE12" s="446"/>
      <c r="AF12" s="446"/>
      <c r="AG12" s="446"/>
      <c r="AH12" s="446"/>
      <c r="AI12" s="446"/>
      <c r="AJ12" s="446"/>
      <c r="AK12" s="446"/>
      <c r="AL12" s="446"/>
      <c r="AM12" s="446"/>
      <c r="AN12" s="446"/>
      <c r="AO12" s="446"/>
      <c r="AP12" s="446"/>
      <c r="AQ12" s="446"/>
      <c r="AR12" s="446"/>
      <c r="AS12" s="446"/>
      <c r="AT12" s="446"/>
      <c r="AU12" s="446"/>
      <c r="AV12" s="446"/>
      <c r="AW12" s="446"/>
      <c r="AX12" s="446"/>
      <c r="AY12" s="446"/>
      <c r="AZ12" s="446"/>
      <c r="BA12" s="446"/>
      <c r="BB12" s="446"/>
      <c r="BC12" s="446"/>
      <c r="BD12" s="446"/>
      <c r="BE12" s="446"/>
      <c r="BF12" s="446"/>
      <c r="BG12" s="446"/>
      <c r="BH12" s="446"/>
      <c r="BI12" s="160" t="s">
        <v>161</v>
      </c>
      <c r="BJ12" s="160" t="s">
        <v>162</v>
      </c>
      <c r="BK12" s="160" t="s">
        <v>307</v>
      </c>
      <c r="BL12" s="160" t="s">
        <v>161</v>
      </c>
      <c r="BM12" s="160" t="s">
        <v>162</v>
      </c>
      <c r="BN12" s="160" t="s">
        <v>307</v>
      </c>
      <c r="BO12" s="160" t="s">
        <v>161</v>
      </c>
      <c r="BP12" s="160" t="s">
        <v>162</v>
      </c>
      <c r="BQ12" s="160" t="s">
        <v>307</v>
      </c>
      <c r="BR12" s="160" t="s">
        <v>161</v>
      </c>
      <c r="BS12" s="160" t="s">
        <v>162</v>
      </c>
      <c r="BT12" s="160" t="s">
        <v>307</v>
      </c>
      <c r="BU12" s="160" t="s">
        <v>161</v>
      </c>
      <c r="BV12" s="160" t="s">
        <v>162</v>
      </c>
      <c r="BW12" s="160" t="s">
        <v>307</v>
      </c>
      <c r="BX12" s="160" t="s">
        <v>161</v>
      </c>
      <c r="BY12" s="160" t="s">
        <v>162</v>
      </c>
      <c r="BZ12" s="160" t="s">
        <v>307</v>
      </c>
      <c r="CA12" s="160" t="s">
        <v>161</v>
      </c>
      <c r="CB12" s="160" t="s">
        <v>162</v>
      </c>
      <c r="CC12" s="160" t="s">
        <v>307</v>
      </c>
      <c r="CD12" s="160" t="s">
        <v>161</v>
      </c>
      <c r="CE12" s="160" t="s">
        <v>162</v>
      </c>
      <c r="CF12" s="160" t="s">
        <v>307</v>
      </c>
      <c r="CG12" s="160" t="s">
        <v>161</v>
      </c>
      <c r="CH12" s="160" t="s">
        <v>162</v>
      </c>
      <c r="CI12" s="160" t="s">
        <v>307</v>
      </c>
      <c r="CJ12" s="160" t="s">
        <v>161</v>
      </c>
      <c r="CK12" s="160" t="s">
        <v>162</v>
      </c>
      <c r="CL12" s="160" t="s">
        <v>307</v>
      </c>
      <c r="CM12" s="160" t="s">
        <v>161</v>
      </c>
      <c r="CN12" s="160" t="s">
        <v>162</v>
      </c>
      <c r="CO12" s="160" t="s">
        <v>307</v>
      </c>
      <c r="CP12" s="160" t="s">
        <v>161</v>
      </c>
      <c r="CQ12" s="160" t="s">
        <v>162</v>
      </c>
      <c r="CR12" s="160" t="s">
        <v>307</v>
      </c>
      <c r="CS12" s="160" t="s">
        <v>161</v>
      </c>
      <c r="CT12" s="160" t="s">
        <v>162</v>
      </c>
      <c r="CU12" s="160" t="s">
        <v>307</v>
      </c>
      <c r="CV12" s="160" t="s">
        <v>161</v>
      </c>
      <c r="CW12" s="160" t="s">
        <v>162</v>
      </c>
      <c r="CX12" s="160" t="s">
        <v>307</v>
      </c>
      <c r="CY12" s="160" t="s">
        <v>161</v>
      </c>
      <c r="CZ12" s="160" t="s">
        <v>162</v>
      </c>
      <c r="DA12" s="160" t="s">
        <v>307</v>
      </c>
      <c r="DB12" s="160" t="s">
        <v>161</v>
      </c>
      <c r="DC12" s="160" t="s">
        <v>162</v>
      </c>
      <c r="DD12" s="160" t="s">
        <v>307</v>
      </c>
      <c r="DE12" s="160" t="s">
        <v>161</v>
      </c>
      <c r="DF12" s="160" t="s">
        <v>162</v>
      </c>
      <c r="DG12" s="160" t="s">
        <v>307</v>
      </c>
      <c r="DH12" s="446"/>
      <c r="DI12" s="446"/>
      <c r="DJ12" s="452"/>
      <c r="DK12" s="207"/>
    </row>
    <row r="13" spans="1:125" ht="12" customHeight="1" x14ac:dyDescent="0.2">
      <c r="A13" s="155">
        <f>J13+M13+P13+S13+V13+Y13+AB13+AE13+AN13+AQ13+AT13+AW13</f>
        <v>13</v>
      </c>
      <c r="B13" s="155">
        <f>K13+N13+Q13+T13+W13+Z13+AC13+AF13+AO13+AR13+AU13+AX13</f>
        <v>13</v>
      </c>
      <c r="C13" s="155">
        <f>L13+O13+R13+U13+X13+AA13+AD13+AG13+AP13+AS13+AV13+AY13</f>
        <v>13</v>
      </c>
      <c r="D13" s="161">
        <v>1</v>
      </c>
      <c r="E13" s="161">
        <v>1</v>
      </c>
      <c r="F13" s="162">
        <v>12</v>
      </c>
      <c r="G13" s="161">
        <v>13</v>
      </c>
      <c r="H13" s="163">
        <v>13</v>
      </c>
      <c r="I13" s="164">
        <v>13</v>
      </c>
      <c r="J13" s="161">
        <v>3</v>
      </c>
      <c r="K13" s="161">
        <v>3</v>
      </c>
      <c r="L13" s="161">
        <v>3</v>
      </c>
      <c r="M13" s="161"/>
      <c r="N13" s="161"/>
      <c r="O13" s="161"/>
      <c r="P13" s="161"/>
      <c r="Q13" s="161"/>
      <c r="R13" s="161"/>
      <c r="S13" s="161"/>
      <c r="T13" s="161"/>
      <c r="U13" s="161"/>
      <c r="V13" s="161">
        <v>4</v>
      </c>
      <c r="W13" s="161">
        <v>4</v>
      </c>
      <c r="X13" s="161">
        <v>4</v>
      </c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>
        <v>4</v>
      </c>
      <c r="AO13" s="161">
        <v>4</v>
      </c>
      <c r="AP13" s="161">
        <v>4</v>
      </c>
      <c r="AQ13" s="161"/>
      <c r="AR13" s="161"/>
      <c r="AS13" s="161"/>
      <c r="AT13" s="161"/>
      <c r="AU13" s="161"/>
      <c r="AV13" s="161"/>
      <c r="AW13" s="161">
        <v>2</v>
      </c>
      <c r="AX13" s="161">
        <v>2</v>
      </c>
      <c r="AY13" s="161">
        <v>2</v>
      </c>
      <c r="AZ13" s="161"/>
      <c r="BA13" s="161"/>
      <c r="BB13" s="161"/>
      <c r="BC13" s="161"/>
      <c r="BD13" s="161"/>
      <c r="BE13" s="161"/>
      <c r="BF13" s="161"/>
      <c r="BG13" s="161"/>
      <c r="BH13" s="161"/>
      <c r="BI13" s="161">
        <v>105</v>
      </c>
      <c r="BJ13" s="161">
        <v>105</v>
      </c>
      <c r="BK13" s="161">
        <v>105</v>
      </c>
      <c r="BL13" s="161"/>
      <c r="BM13" s="161"/>
      <c r="BN13" s="161"/>
      <c r="BO13" s="161"/>
      <c r="BP13" s="161"/>
      <c r="BQ13" s="161"/>
      <c r="BR13" s="161"/>
      <c r="BS13" s="161"/>
      <c r="BT13" s="161"/>
      <c r="BU13" s="161">
        <v>128</v>
      </c>
      <c r="BV13" s="161">
        <v>128</v>
      </c>
      <c r="BW13" s="161">
        <v>128</v>
      </c>
      <c r="BX13" s="161"/>
      <c r="BY13" s="161"/>
      <c r="BZ13" s="161"/>
      <c r="CA13" s="161"/>
      <c r="CB13" s="161"/>
      <c r="CC13" s="161"/>
      <c r="CD13" s="161"/>
      <c r="CE13" s="161"/>
      <c r="CF13" s="161"/>
      <c r="CG13" s="161"/>
      <c r="CH13" s="161"/>
      <c r="CI13" s="161"/>
      <c r="CJ13" s="161"/>
      <c r="CK13" s="161"/>
      <c r="CL13" s="161"/>
      <c r="CM13" s="161">
        <v>146</v>
      </c>
      <c r="CN13" s="161">
        <v>146</v>
      </c>
      <c r="CO13" s="161">
        <v>146</v>
      </c>
      <c r="CP13" s="161"/>
      <c r="CQ13" s="161"/>
      <c r="CR13" s="161"/>
      <c r="CS13" s="161"/>
      <c r="CT13" s="161"/>
      <c r="CU13" s="161"/>
      <c r="CV13" s="161">
        <v>63</v>
      </c>
      <c r="CW13" s="161">
        <v>63</v>
      </c>
      <c r="CX13" s="161">
        <v>63</v>
      </c>
      <c r="CY13" s="161"/>
      <c r="CZ13" s="161"/>
      <c r="DA13" s="161"/>
      <c r="DB13" s="161"/>
      <c r="DC13" s="161"/>
      <c r="DD13" s="161"/>
      <c r="DE13" s="161"/>
      <c r="DF13" s="161"/>
      <c r="DG13" s="161"/>
      <c r="DH13" s="161">
        <v>442</v>
      </c>
      <c r="DI13" s="161">
        <v>442</v>
      </c>
      <c r="DJ13" s="164">
        <v>442</v>
      </c>
      <c r="DK13" s="207">
        <f>DH13-DI13</f>
        <v>0</v>
      </c>
      <c r="DM13" s="155">
        <f t="shared" ref="DM13:DM44" si="0">BI13+BL13+BO13+BR13+BU13+BX13+CA13+CD13+CM13+CP13+CS13+CV13</f>
        <v>442</v>
      </c>
      <c r="DN13" s="155">
        <f t="shared" ref="DN13:DN44" si="1">BJ13+BM13+BP13+BS13+BV13+BY13+CB13+CE13+CN13+CQ13+CT13+CW13</f>
        <v>442</v>
      </c>
      <c r="DO13" s="155">
        <f t="shared" ref="DO13:DO44" si="2">BK13+BN13+BQ13+BT13+BW13+BZ13+CC13+CF13+CO13+CR13+CU13+CX13</f>
        <v>442</v>
      </c>
      <c r="DP13" s="155">
        <f t="shared" ref="DP13:DP44" si="3">DH13-DM13</f>
        <v>0</v>
      </c>
      <c r="DQ13" s="155">
        <f t="shared" ref="DQ13:DQ44" si="4">DI13-DN13</f>
        <v>0</v>
      </c>
      <c r="DR13" s="155">
        <f t="shared" ref="DR13:DR44" si="5">DJ13-DO13</f>
        <v>0</v>
      </c>
      <c r="DS13" s="155">
        <f>BI13+BL13+BO13+BR13+BU13+BX13+CA13+CD13</f>
        <v>233</v>
      </c>
      <c r="DT13" s="155">
        <f>CM13+CP13+CS13+CV13</f>
        <v>209</v>
      </c>
      <c r="DU13" s="155">
        <f>DS13+DT13</f>
        <v>442</v>
      </c>
    </row>
    <row r="14" spans="1:125" ht="12.6" customHeight="1" x14ac:dyDescent="0.2">
      <c r="A14" s="155">
        <f t="shared" ref="A14:C77" si="6">J14+M14+P14+S14+V14+Y14+AB14+AE14+AN14+AQ14+AT14+AW14</f>
        <v>9</v>
      </c>
      <c r="B14" s="155">
        <f t="shared" si="6"/>
        <v>15</v>
      </c>
      <c r="C14" s="155">
        <f t="shared" si="6"/>
        <v>11</v>
      </c>
      <c r="D14" s="161">
        <v>2</v>
      </c>
      <c r="E14" s="165">
        <v>16</v>
      </c>
      <c r="F14" s="162">
        <v>12</v>
      </c>
      <c r="G14" s="165">
        <v>9</v>
      </c>
      <c r="H14" s="165">
        <v>15</v>
      </c>
      <c r="I14" s="166">
        <v>11</v>
      </c>
      <c r="J14" s="167">
        <v>3</v>
      </c>
      <c r="K14" s="167">
        <v>4</v>
      </c>
      <c r="L14" s="167">
        <v>3</v>
      </c>
      <c r="M14" s="165"/>
      <c r="N14" s="165"/>
      <c r="O14" s="165"/>
      <c r="P14" s="165"/>
      <c r="Q14" s="165"/>
      <c r="R14" s="165"/>
      <c r="S14" s="165"/>
      <c r="T14" s="165"/>
      <c r="U14" s="165"/>
      <c r="V14" s="167">
        <v>2</v>
      </c>
      <c r="W14" s="167">
        <v>3</v>
      </c>
      <c r="X14" s="167">
        <v>2</v>
      </c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7">
        <v>4</v>
      </c>
      <c r="AO14" s="167">
        <v>8</v>
      </c>
      <c r="AP14" s="167">
        <v>6</v>
      </c>
      <c r="AQ14" s="165"/>
      <c r="AR14" s="165"/>
      <c r="AS14" s="165"/>
      <c r="AT14" s="168"/>
      <c r="AU14" s="168"/>
      <c r="AV14" s="168"/>
      <c r="AW14" s="168"/>
      <c r="AX14" s="168"/>
      <c r="AY14" s="168"/>
      <c r="AZ14" s="168"/>
      <c r="BA14" s="168"/>
      <c r="BB14" s="168"/>
      <c r="BC14" s="168"/>
      <c r="BD14" s="168"/>
      <c r="BE14" s="168"/>
      <c r="BF14" s="168"/>
      <c r="BG14" s="168"/>
      <c r="BH14" s="168"/>
      <c r="BI14" s="167">
        <v>60</v>
      </c>
      <c r="BJ14" s="167">
        <v>100</v>
      </c>
      <c r="BK14" s="167">
        <v>73</v>
      </c>
      <c r="BL14" s="165"/>
      <c r="BM14" s="165"/>
      <c r="BN14" s="165"/>
      <c r="BO14" s="165"/>
      <c r="BP14" s="165"/>
      <c r="BQ14" s="165"/>
      <c r="BR14" s="165"/>
      <c r="BS14" s="165"/>
      <c r="BT14" s="165"/>
      <c r="BU14" s="167">
        <v>60</v>
      </c>
      <c r="BV14" s="167">
        <v>70</v>
      </c>
      <c r="BW14" s="167">
        <v>63</v>
      </c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7">
        <v>130</v>
      </c>
      <c r="CN14" s="167">
        <v>200</v>
      </c>
      <c r="CO14" s="167">
        <v>154</v>
      </c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9">
        <v>250</v>
      </c>
      <c r="DI14" s="169">
        <v>370</v>
      </c>
      <c r="DJ14" s="164">
        <v>290</v>
      </c>
      <c r="DK14" s="207">
        <f t="shared" ref="DK14:DK77" si="7">DH14-DI14</f>
        <v>-120</v>
      </c>
      <c r="DL14" s="170">
        <v>44805</v>
      </c>
      <c r="DM14" s="155">
        <f t="shared" si="0"/>
        <v>250</v>
      </c>
      <c r="DN14" s="155">
        <f t="shared" si="1"/>
        <v>370</v>
      </c>
      <c r="DO14" s="155">
        <f t="shared" si="2"/>
        <v>290</v>
      </c>
      <c r="DP14" s="155">
        <f t="shared" si="3"/>
        <v>0</v>
      </c>
      <c r="DQ14" s="155">
        <f t="shared" si="4"/>
        <v>0</v>
      </c>
      <c r="DR14" s="155">
        <f t="shared" si="5"/>
        <v>0</v>
      </c>
      <c r="DS14" s="155">
        <f t="shared" ref="DS14:DS74" si="8">BI14+BL14+BO14+BR14+BU14+BX14+CA14+CD14</f>
        <v>120</v>
      </c>
      <c r="DT14" s="155">
        <f t="shared" ref="DT14:DT74" si="9">CM14+CP14+CS14+CV14</f>
        <v>130</v>
      </c>
      <c r="DU14" s="155">
        <f t="shared" ref="DU14:DU74" si="10">DS14+DT14</f>
        <v>250</v>
      </c>
    </row>
    <row r="15" spans="1:125" ht="12.6" customHeight="1" x14ac:dyDescent="0.2">
      <c r="A15" s="155">
        <f t="shared" si="6"/>
        <v>13</v>
      </c>
      <c r="B15" s="155">
        <f t="shared" si="6"/>
        <v>13</v>
      </c>
      <c r="C15" s="155">
        <f t="shared" si="6"/>
        <v>13</v>
      </c>
      <c r="D15" s="161">
        <v>3</v>
      </c>
      <c r="E15" s="165">
        <v>17</v>
      </c>
      <c r="F15" s="162">
        <v>12</v>
      </c>
      <c r="G15" s="165">
        <v>13</v>
      </c>
      <c r="H15" s="165">
        <v>13</v>
      </c>
      <c r="I15" s="166">
        <v>13</v>
      </c>
      <c r="J15" s="165">
        <v>3</v>
      </c>
      <c r="K15" s="165">
        <v>3</v>
      </c>
      <c r="L15" s="165">
        <v>3</v>
      </c>
      <c r="M15" s="165"/>
      <c r="N15" s="165"/>
      <c r="O15" s="165"/>
      <c r="P15" s="165"/>
      <c r="Q15" s="165"/>
      <c r="R15" s="165"/>
      <c r="S15" s="165">
        <v>1</v>
      </c>
      <c r="T15" s="165">
        <v>1</v>
      </c>
      <c r="U15" s="165">
        <v>1</v>
      </c>
      <c r="V15" s="165">
        <v>3</v>
      </c>
      <c r="W15" s="165">
        <v>3</v>
      </c>
      <c r="X15" s="165">
        <v>3</v>
      </c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>
        <v>6</v>
      </c>
      <c r="AO15" s="165">
        <v>6</v>
      </c>
      <c r="AP15" s="165">
        <v>6</v>
      </c>
      <c r="AQ15" s="165"/>
      <c r="AR15" s="165"/>
      <c r="AS15" s="165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5">
        <v>94</v>
      </c>
      <c r="BJ15" s="165">
        <v>94</v>
      </c>
      <c r="BK15" s="165">
        <v>94</v>
      </c>
      <c r="BL15" s="165"/>
      <c r="BM15" s="165"/>
      <c r="BN15" s="165"/>
      <c r="BO15" s="165"/>
      <c r="BP15" s="165"/>
      <c r="BQ15" s="165"/>
      <c r="BR15" s="165">
        <v>17</v>
      </c>
      <c r="BS15" s="165">
        <v>17</v>
      </c>
      <c r="BT15" s="165">
        <v>17</v>
      </c>
      <c r="BU15" s="165">
        <v>99</v>
      </c>
      <c r="BV15" s="165">
        <v>99</v>
      </c>
      <c r="BW15" s="165">
        <v>99</v>
      </c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>
        <v>215</v>
      </c>
      <c r="CN15" s="165">
        <v>215</v>
      </c>
      <c r="CO15" s="165">
        <v>215</v>
      </c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1">
        <v>425</v>
      </c>
      <c r="DI15" s="161">
        <v>425</v>
      </c>
      <c r="DJ15" s="164">
        <v>425</v>
      </c>
      <c r="DK15" s="207">
        <f t="shared" si="7"/>
        <v>0</v>
      </c>
      <c r="DM15" s="155">
        <f t="shared" si="0"/>
        <v>425</v>
      </c>
      <c r="DN15" s="155">
        <f t="shared" si="1"/>
        <v>425</v>
      </c>
      <c r="DO15" s="155">
        <f t="shared" si="2"/>
        <v>425</v>
      </c>
      <c r="DP15" s="155">
        <f t="shared" si="3"/>
        <v>0</v>
      </c>
      <c r="DQ15" s="155">
        <f t="shared" si="4"/>
        <v>0</v>
      </c>
      <c r="DR15" s="155">
        <f t="shared" si="5"/>
        <v>0</v>
      </c>
      <c r="DS15" s="155">
        <f t="shared" si="8"/>
        <v>210</v>
      </c>
      <c r="DT15" s="155">
        <f t="shared" si="9"/>
        <v>215</v>
      </c>
      <c r="DU15" s="155">
        <f t="shared" si="10"/>
        <v>425</v>
      </c>
    </row>
    <row r="16" spans="1:125" ht="12.6" customHeight="1" x14ac:dyDescent="0.2">
      <c r="A16" s="155">
        <f t="shared" si="6"/>
        <v>18</v>
      </c>
      <c r="B16" s="155">
        <f t="shared" si="6"/>
        <v>18</v>
      </c>
      <c r="C16" s="155">
        <f t="shared" si="6"/>
        <v>18</v>
      </c>
      <c r="D16" s="165">
        <v>4</v>
      </c>
      <c r="E16" s="165">
        <v>23</v>
      </c>
      <c r="F16" s="162">
        <v>12</v>
      </c>
      <c r="G16" s="165">
        <v>18</v>
      </c>
      <c r="H16" s="165">
        <v>18</v>
      </c>
      <c r="I16" s="166">
        <v>18</v>
      </c>
      <c r="J16" s="165">
        <v>3</v>
      </c>
      <c r="K16" s="165">
        <v>3</v>
      </c>
      <c r="L16" s="165">
        <v>3</v>
      </c>
      <c r="M16" s="165"/>
      <c r="N16" s="165"/>
      <c r="O16" s="165"/>
      <c r="P16" s="165"/>
      <c r="Q16" s="165"/>
      <c r="R16" s="165"/>
      <c r="S16" s="165"/>
      <c r="T16" s="165"/>
      <c r="U16" s="165"/>
      <c r="V16" s="165">
        <v>3</v>
      </c>
      <c r="W16" s="165">
        <v>3</v>
      </c>
      <c r="X16" s="165">
        <v>3</v>
      </c>
      <c r="Y16" s="165">
        <v>1</v>
      </c>
      <c r="Z16" s="165">
        <v>1</v>
      </c>
      <c r="AA16" s="165">
        <v>1</v>
      </c>
      <c r="AB16" s="165"/>
      <c r="AC16" s="165"/>
      <c r="AD16" s="165"/>
      <c r="AE16" s="165">
        <v>1</v>
      </c>
      <c r="AF16" s="165">
        <v>1</v>
      </c>
      <c r="AG16" s="165">
        <v>1</v>
      </c>
      <c r="AH16" s="165"/>
      <c r="AI16" s="165"/>
      <c r="AJ16" s="165"/>
      <c r="AK16" s="165"/>
      <c r="AL16" s="165"/>
      <c r="AM16" s="165"/>
      <c r="AN16" s="165">
        <v>7</v>
      </c>
      <c r="AO16" s="165">
        <v>7</v>
      </c>
      <c r="AP16" s="165">
        <v>7</v>
      </c>
      <c r="AQ16" s="165">
        <v>2</v>
      </c>
      <c r="AR16" s="165">
        <v>2</v>
      </c>
      <c r="AS16" s="165">
        <v>2</v>
      </c>
      <c r="AT16" s="165"/>
      <c r="AU16" s="165"/>
      <c r="AV16" s="165"/>
      <c r="AW16" s="165">
        <v>1</v>
      </c>
      <c r="AX16" s="165">
        <v>1</v>
      </c>
      <c r="AY16" s="165">
        <v>1</v>
      </c>
      <c r="AZ16" s="165"/>
      <c r="BA16" s="165"/>
      <c r="BB16" s="165"/>
      <c r="BC16" s="165"/>
      <c r="BD16" s="165"/>
      <c r="BE16" s="165"/>
      <c r="BF16" s="165"/>
      <c r="BG16" s="165"/>
      <c r="BH16" s="165"/>
      <c r="BI16" s="165">
        <v>104</v>
      </c>
      <c r="BJ16" s="165">
        <v>104</v>
      </c>
      <c r="BK16" s="165">
        <v>104</v>
      </c>
      <c r="BL16" s="165"/>
      <c r="BM16" s="165"/>
      <c r="BN16" s="165"/>
      <c r="BO16" s="165"/>
      <c r="BP16" s="165"/>
      <c r="BQ16" s="165"/>
      <c r="BR16" s="165"/>
      <c r="BS16" s="165"/>
      <c r="BT16" s="165"/>
      <c r="BU16" s="165">
        <v>94</v>
      </c>
      <c r="BV16" s="165">
        <v>94</v>
      </c>
      <c r="BW16" s="165">
        <v>94</v>
      </c>
      <c r="BX16" s="165">
        <v>21</v>
      </c>
      <c r="BY16" s="165">
        <v>21</v>
      </c>
      <c r="BZ16" s="165">
        <v>21</v>
      </c>
      <c r="CA16" s="165"/>
      <c r="CB16" s="165"/>
      <c r="CC16" s="165"/>
      <c r="CD16" s="165">
        <v>23</v>
      </c>
      <c r="CE16" s="165">
        <v>23</v>
      </c>
      <c r="CF16" s="165">
        <v>23</v>
      </c>
      <c r="CG16" s="165"/>
      <c r="CH16" s="165"/>
      <c r="CI16" s="165"/>
      <c r="CJ16" s="165"/>
      <c r="CK16" s="165"/>
      <c r="CL16" s="165"/>
      <c r="CM16" s="165">
        <v>281</v>
      </c>
      <c r="CN16" s="165">
        <v>281</v>
      </c>
      <c r="CO16" s="165">
        <v>281</v>
      </c>
      <c r="CP16" s="165">
        <v>49</v>
      </c>
      <c r="CQ16" s="165">
        <v>49</v>
      </c>
      <c r="CR16" s="165">
        <v>49</v>
      </c>
      <c r="CS16" s="165"/>
      <c r="CT16" s="165"/>
      <c r="CU16" s="165"/>
      <c r="CV16" s="165">
        <v>24</v>
      </c>
      <c r="CW16" s="165">
        <v>24</v>
      </c>
      <c r="CX16" s="165">
        <v>24</v>
      </c>
      <c r="CY16" s="165"/>
      <c r="CZ16" s="165"/>
      <c r="DA16" s="165"/>
      <c r="DB16" s="165"/>
      <c r="DC16" s="165"/>
      <c r="DD16" s="165"/>
      <c r="DE16" s="165"/>
      <c r="DF16" s="165"/>
      <c r="DG16" s="165"/>
      <c r="DH16" s="161">
        <v>596</v>
      </c>
      <c r="DI16" s="161">
        <v>596</v>
      </c>
      <c r="DJ16" s="164">
        <v>596</v>
      </c>
      <c r="DK16" s="207">
        <f t="shared" si="7"/>
        <v>0</v>
      </c>
      <c r="DM16" s="155">
        <f t="shared" si="0"/>
        <v>596</v>
      </c>
      <c r="DN16" s="155">
        <f t="shared" si="1"/>
        <v>596</v>
      </c>
      <c r="DO16" s="155">
        <f t="shared" si="2"/>
        <v>596</v>
      </c>
      <c r="DP16" s="155">
        <f t="shared" si="3"/>
        <v>0</v>
      </c>
      <c r="DQ16" s="155">
        <f t="shared" si="4"/>
        <v>0</v>
      </c>
      <c r="DR16" s="155">
        <f t="shared" si="5"/>
        <v>0</v>
      </c>
      <c r="DS16" s="155">
        <f t="shared" si="8"/>
        <v>242</v>
      </c>
      <c r="DT16" s="155">
        <f t="shared" si="9"/>
        <v>354</v>
      </c>
      <c r="DU16" s="155">
        <f t="shared" si="10"/>
        <v>596</v>
      </c>
    </row>
    <row r="17" spans="1:125" ht="12.6" customHeight="1" x14ac:dyDescent="0.2">
      <c r="A17" s="155">
        <f t="shared" si="6"/>
        <v>10</v>
      </c>
      <c r="B17" s="155">
        <f t="shared" si="6"/>
        <v>10</v>
      </c>
      <c r="C17" s="155">
        <f t="shared" si="6"/>
        <v>10</v>
      </c>
      <c r="D17" s="165">
        <v>5</v>
      </c>
      <c r="E17" s="165">
        <v>24</v>
      </c>
      <c r="F17" s="162">
        <v>12</v>
      </c>
      <c r="G17" s="165">
        <v>10</v>
      </c>
      <c r="H17" s="165">
        <v>10</v>
      </c>
      <c r="I17" s="166">
        <v>10</v>
      </c>
      <c r="J17" s="165">
        <v>2</v>
      </c>
      <c r="K17" s="165">
        <v>2</v>
      </c>
      <c r="L17" s="165">
        <v>2</v>
      </c>
      <c r="M17" s="165">
        <v>1</v>
      </c>
      <c r="N17" s="165">
        <v>1</v>
      </c>
      <c r="O17" s="165">
        <v>1</v>
      </c>
      <c r="P17" s="165"/>
      <c r="Q17" s="165"/>
      <c r="R17" s="165"/>
      <c r="S17" s="165"/>
      <c r="T17" s="165"/>
      <c r="U17" s="165"/>
      <c r="V17" s="165">
        <v>2</v>
      </c>
      <c r="W17" s="165">
        <v>2</v>
      </c>
      <c r="X17" s="165">
        <v>2</v>
      </c>
      <c r="Y17" s="165"/>
      <c r="Z17" s="165"/>
      <c r="AA17" s="165"/>
      <c r="AB17" s="165"/>
      <c r="AC17" s="165"/>
      <c r="AD17" s="165"/>
      <c r="AE17" s="165"/>
      <c r="AF17" s="165"/>
      <c r="AG17" s="165"/>
      <c r="AH17" s="165">
        <v>1</v>
      </c>
      <c r="AI17" s="165">
        <v>1</v>
      </c>
      <c r="AJ17" s="165">
        <v>1</v>
      </c>
      <c r="AK17" s="165"/>
      <c r="AL17" s="165"/>
      <c r="AM17" s="165"/>
      <c r="AN17" s="165">
        <v>2</v>
      </c>
      <c r="AO17" s="165">
        <v>2</v>
      </c>
      <c r="AP17" s="165">
        <v>2</v>
      </c>
      <c r="AQ17" s="165">
        <v>1</v>
      </c>
      <c r="AR17" s="165">
        <v>1</v>
      </c>
      <c r="AS17" s="165">
        <v>1</v>
      </c>
      <c r="AT17" s="165"/>
      <c r="AU17" s="165"/>
      <c r="AV17" s="165"/>
      <c r="AW17" s="165">
        <v>2</v>
      </c>
      <c r="AX17" s="165">
        <v>2</v>
      </c>
      <c r="AY17" s="165">
        <v>2</v>
      </c>
      <c r="AZ17" s="165"/>
      <c r="BA17" s="165"/>
      <c r="BB17" s="165"/>
      <c r="BC17" s="165">
        <v>1</v>
      </c>
      <c r="BD17" s="165">
        <v>1</v>
      </c>
      <c r="BE17" s="165">
        <v>1</v>
      </c>
      <c r="BF17" s="165"/>
      <c r="BG17" s="165"/>
      <c r="BH17" s="165"/>
      <c r="BI17" s="165">
        <v>50</v>
      </c>
      <c r="BJ17" s="165">
        <v>50</v>
      </c>
      <c r="BK17" s="165">
        <v>50</v>
      </c>
      <c r="BL17" s="165">
        <v>10</v>
      </c>
      <c r="BM17" s="165">
        <v>10</v>
      </c>
      <c r="BN17" s="165">
        <v>10</v>
      </c>
      <c r="BO17" s="165"/>
      <c r="BP17" s="165"/>
      <c r="BQ17" s="165"/>
      <c r="BR17" s="165"/>
      <c r="BS17" s="165"/>
      <c r="BT17" s="165"/>
      <c r="BU17" s="165">
        <v>45</v>
      </c>
      <c r="BV17" s="165">
        <v>45</v>
      </c>
      <c r="BW17" s="165">
        <v>45</v>
      </c>
      <c r="BX17" s="165"/>
      <c r="BY17" s="165"/>
      <c r="BZ17" s="165"/>
      <c r="CA17" s="165"/>
      <c r="CB17" s="165"/>
      <c r="CC17" s="165"/>
      <c r="CD17" s="165"/>
      <c r="CE17" s="165"/>
      <c r="CF17" s="165"/>
      <c r="CG17" s="165">
        <v>10</v>
      </c>
      <c r="CH17" s="165">
        <v>10</v>
      </c>
      <c r="CI17" s="165">
        <v>10</v>
      </c>
      <c r="CJ17" s="165"/>
      <c r="CK17" s="165"/>
      <c r="CL17" s="165"/>
      <c r="CM17" s="165">
        <v>70</v>
      </c>
      <c r="CN17" s="165">
        <v>70</v>
      </c>
      <c r="CO17" s="165">
        <v>70</v>
      </c>
      <c r="CP17" s="165">
        <v>10</v>
      </c>
      <c r="CQ17" s="165">
        <v>10</v>
      </c>
      <c r="CR17" s="165">
        <v>10</v>
      </c>
      <c r="CS17" s="165"/>
      <c r="CT17" s="165"/>
      <c r="CU17" s="165"/>
      <c r="CV17" s="165">
        <v>60</v>
      </c>
      <c r="CW17" s="165">
        <v>60</v>
      </c>
      <c r="CX17" s="165">
        <v>60</v>
      </c>
      <c r="CY17" s="165"/>
      <c r="CZ17" s="165"/>
      <c r="DA17" s="165"/>
      <c r="DB17" s="165">
        <v>10</v>
      </c>
      <c r="DC17" s="165">
        <v>10</v>
      </c>
      <c r="DD17" s="165">
        <v>10</v>
      </c>
      <c r="DE17" s="165"/>
      <c r="DF17" s="165"/>
      <c r="DG17" s="165"/>
      <c r="DH17" s="161">
        <v>245</v>
      </c>
      <c r="DI17" s="161">
        <v>245</v>
      </c>
      <c r="DJ17" s="164">
        <v>245</v>
      </c>
      <c r="DK17" s="207">
        <f t="shared" si="7"/>
        <v>0</v>
      </c>
      <c r="DM17" s="155">
        <f t="shared" si="0"/>
        <v>245</v>
      </c>
      <c r="DN17" s="155">
        <f t="shared" si="1"/>
        <v>245</v>
      </c>
      <c r="DO17" s="155">
        <f t="shared" si="2"/>
        <v>245</v>
      </c>
      <c r="DP17" s="155">
        <f t="shared" si="3"/>
        <v>0</v>
      </c>
      <c r="DQ17" s="155">
        <f t="shared" si="4"/>
        <v>0</v>
      </c>
      <c r="DR17" s="155">
        <f t="shared" si="5"/>
        <v>0</v>
      </c>
      <c r="DS17" s="155">
        <f t="shared" si="8"/>
        <v>105</v>
      </c>
      <c r="DT17" s="155">
        <f t="shared" si="9"/>
        <v>140</v>
      </c>
      <c r="DU17" s="155">
        <f t="shared" si="10"/>
        <v>245</v>
      </c>
    </row>
    <row r="18" spans="1:125" ht="12.6" customHeight="1" x14ac:dyDescent="0.2">
      <c r="A18" s="155">
        <f t="shared" si="6"/>
        <v>9</v>
      </c>
      <c r="B18" s="155">
        <f t="shared" si="6"/>
        <v>9</v>
      </c>
      <c r="C18" s="155">
        <f t="shared" si="6"/>
        <v>9</v>
      </c>
      <c r="D18" s="161">
        <v>6</v>
      </c>
      <c r="E18" s="165">
        <v>25</v>
      </c>
      <c r="F18" s="162">
        <v>12</v>
      </c>
      <c r="G18" s="165">
        <v>9</v>
      </c>
      <c r="H18" s="165">
        <v>9</v>
      </c>
      <c r="I18" s="166">
        <v>9</v>
      </c>
      <c r="J18" s="165">
        <v>2</v>
      </c>
      <c r="K18" s="165">
        <v>2</v>
      </c>
      <c r="L18" s="165">
        <v>2</v>
      </c>
      <c r="M18" s="165"/>
      <c r="N18" s="165"/>
      <c r="O18" s="165"/>
      <c r="P18" s="165"/>
      <c r="Q18" s="165"/>
      <c r="R18" s="165"/>
      <c r="S18" s="165"/>
      <c r="T18" s="165"/>
      <c r="U18" s="165"/>
      <c r="V18" s="165">
        <v>3</v>
      </c>
      <c r="W18" s="165">
        <v>3</v>
      </c>
      <c r="X18" s="165">
        <v>3</v>
      </c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>
        <v>4</v>
      </c>
      <c r="AO18" s="165">
        <v>4</v>
      </c>
      <c r="AP18" s="165">
        <v>4</v>
      </c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>
        <v>58</v>
      </c>
      <c r="BJ18" s="165">
        <v>58</v>
      </c>
      <c r="BK18" s="165">
        <v>58</v>
      </c>
      <c r="BL18" s="165"/>
      <c r="BM18" s="165"/>
      <c r="BN18" s="165"/>
      <c r="BO18" s="165"/>
      <c r="BP18" s="165"/>
      <c r="BQ18" s="165"/>
      <c r="BR18" s="165"/>
      <c r="BS18" s="165"/>
      <c r="BT18" s="165"/>
      <c r="BU18" s="165">
        <v>65</v>
      </c>
      <c r="BV18" s="165">
        <v>65</v>
      </c>
      <c r="BW18" s="165">
        <v>65</v>
      </c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>
        <v>145</v>
      </c>
      <c r="CN18" s="165">
        <v>145</v>
      </c>
      <c r="CO18" s="165">
        <v>145</v>
      </c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1">
        <v>268</v>
      </c>
      <c r="DI18" s="161">
        <v>268</v>
      </c>
      <c r="DJ18" s="164">
        <v>268</v>
      </c>
      <c r="DK18" s="207">
        <f t="shared" si="7"/>
        <v>0</v>
      </c>
      <c r="DM18" s="155">
        <f t="shared" si="0"/>
        <v>268</v>
      </c>
      <c r="DN18" s="155">
        <f t="shared" si="1"/>
        <v>268</v>
      </c>
      <c r="DO18" s="155">
        <f t="shared" si="2"/>
        <v>268</v>
      </c>
      <c r="DP18" s="155">
        <f t="shared" si="3"/>
        <v>0</v>
      </c>
      <c r="DQ18" s="155">
        <f t="shared" si="4"/>
        <v>0</v>
      </c>
      <c r="DR18" s="155">
        <f t="shared" si="5"/>
        <v>0</v>
      </c>
      <c r="DS18" s="155">
        <f t="shared" si="8"/>
        <v>123</v>
      </c>
      <c r="DT18" s="155">
        <f t="shared" si="9"/>
        <v>145</v>
      </c>
      <c r="DU18" s="155">
        <f t="shared" si="10"/>
        <v>268</v>
      </c>
    </row>
    <row r="19" spans="1:125" ht="12.6" customHeight="1" x14ac:dyDescent="0.2">
      <c r="A19" s="155">
        <f t="shared" si="6"/>
        <v>17</v>
      </c>
      <c r="B19" s="155">
        <f t="shared" si="6"/>
        <v>17</v>
      </c>
      <c r="C19" s="155">
        <f t="shared" si="6"/>
        <v>17</v>
      </c>
      <c r="D19" s="161">
        <v>7</v>
      </c>
      <c r="E19" s="167">
        <v>26</v>
      </c>
      <c r="F19" s="162">
        <v>12</v>
      </c>
      <c r="G19" s="165">
        <v>17</v>
      </c>
      <c r="H19" s="165">
        <v>17</v>
      </c>
      <c r="I19" s="166">
        <v>17</v>
      </c>
      <c r="J19" s="165">
        <v>5</v>
      </c>
      <c r="K19" s="165">
        <v>5</v>
      </c>
      <c r="L19" s="165">
        <v>5</v>
      </c>
      <c r="M19" s="165"/>
      <c r="N19" s="165"/>
      <c r="O19" s="165"/>
      <c r="P19" s="165"/>
      <c r="Q19" s="165"/>
      <c r="R19" s="165"/>
      <c r="S19" s="165"/>
      <c r="T19" s="165"/>
      <c r="U19" s="165"/>
      <c r="V19" s="165">
        <v>3</v>
      </c>
      <c r="W19" s="165">
        <v>3</v>
      </c>
      <c r="X19" s="165">
        <v>3</v>
      </c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>
        <v>7</v>
      </c>
      <c r="AO19" s="165">
        <v>7</v>
      </c>
      <c r="AP19" s="165">
        <v>7</v>
      </c>
      <c r="AQ19" s="165">
        <v>2</v>
      </c>
      <c r="AR19" s="165">
        <v>2</v>
      </c>
      <c r="AS19" s="165">
        <v>2</v>
      </c>
      <c r="AT19" s="165"/>
      <c r="AU19" s="165"/>
      <c r="AV19" s="165"/>
      <c r="AW19" s="165"/>
      <c r="AX19" s="165"/>
      <c r="AY19" s="165"/>
      <c r="AZ19" s="165">
        <v>1</v>
      </c>
      <c r="BA19" s="165">
        <v>1</v>
      </c>
      <c r="BB19" s="165">
        <v>1</v>
      </c>
      <c r="BC19" s="165"/>
      <c r="BD19" s="165"/>
      <c r="BE19" s="165"/>
      <c r="BF19" s="165"/>
      <c r="BG19" s="165"/>
      <c r="BH19" s="165"/>
      <c r="BI19" s="165">
        <v>147</v>
      </c>
      <c r="BJ19" s="165">
        <v>147</v>
      </c>
      <c r="BK19" s="165">
        <v>147</v>
      </c>
      <c r="BL19" s="165"/>
      <c r="BM19" s="165"/>
      <c r="BN19" s="165"/>
      <c r="BO19" s="165"/>
      <c r="BP19" s="165"/>
      <c r="BQ19" s="165"/>
      <c r="BR19" s="165"/>
      <c r="BS19" s="165"/>
      <c r="BT19" s="165"/>
      <c r="BU19" s="165">
        <v>126</v>
      </c>
      <c r="BV19" s="165">
        <v>126</v>
      </c>
      <c r="BW19" s="165">
        <v>126</v>
      </c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>
        <v>221</v>
      </c>
      <c r="CN19" s="165">
        <v>221</v>
      </c>
      <c r="CO19" s="165">
        <v>221</v>
      </c>
      <c r="CP19" s="165">
        <v>41</v>
      </c>
      <c r="CQ19" s="165">
        <v>41</v>
      </c>
      <c r="CR19" s="165">
        <v>41</v>
      </c>
      <c r="CS19" s="165"/>
      <c r="CT19" s="165"/>
      <c r="CU19" s="165"/>
      <c r="CV19" s="165"/>
      <c r="CW19" s="165"/>
      <c r="CX19" s="165"/>
      <c r="CY19" s="165">
        <v>15</v>
      </c>
      <c r="CZ19" s="165">
        <v>15</v>
      </c>
      <c r="DA19" s="165">
        <v>15</v>
      </c>
      <c r="DB19" s="165"/>
      <c r="DC19" s="165"/>
      <c r="DD19" s="165"/>
      <c r="DE19" s="165"/>
      <c r="DF19" s="165"/>
      <c r="DG19" s="165"/>
      <c r="DH19" s="161">
        <v>535</v>
      </c>
      <c r="DI19" s="161">
        <v>535</v>
      </c>
      <c r="DJ19" s="164">
        <v>535</v>
      </c>
      <c r="DK19" s="207">
        <f t="shared" si="7"/>
        <v>0</v>
      </c>
      <c r="DM19" s="155">
        <f t="shared" si="0"/>
        <v>535</v>
      </c>
      <c r="DN19" s="155">
        <f t="shared" si="1"/>
        <v>535</v>
      </c>
      <c r="DO19" s="155">
        <f t="shared" si="2"/>
        <v>535</v>
      </c>
      <c r="DP19" s="155">
        <f t="shared" si="3"/>
        <v>0</v>
      </c>
      <c r="DQ19" s="155">
        <f t="shared" si="4"/>
        <v>0</v>
      </c>
      <c r="DR19" s="155">
        <f t="shared" si="5"/>
        <v>0</v>
      </c>
      <c r="DS19" s="155">
        <f t="shared" si="8"/>
        <v>273</v>
      </c>
      <c r="DT19" s="155">
        <f t="shared" si="9"/>
        <v>262</v>
      </c>
      <c r="DU19" s="155">
        <f t="shared" si="10"/>
        <v>535</v>
      </c>
    </row>
    <row r="20" spans="1:125" ht="12.6" customHeight="1" x14ac:dyDescent="0.2">
      <c r="A20" s="155">
        <f t="shared" si="6"/>
        <v>12</v>
      </c>
      <c r="B20" s="155">
        <f t="shared" si="6"/>
        <v>12</v>
      </c>
      <c r="C20" s="155">
        <f t="shared" si="6"/>
        <v>12</v>
      </c>
      <c r="D20" s="161">
        <v>8</v>
      </c>
      <c r="E20" s="165">
        <v>27</v>
      </c>
      <c r="F20" s="162">
        <v>12</v>
      </c>
      <c r="G20" s="165">
        <v>12</v>
      </c>
      <c r="H20" s="165">
        <v>12</v>
      </c>
      <c r="I20" s="166">
        <v>12</v>
      </c>
      <c r="J20" s="165">
        <v>2</v>
      </c>
      <c r="K20" s="165">
        <v>2</v>
      </c>
      <c r="L20" s="165">
        <v>2</v>
      </c>
      <c r="M20" s="165"/>
      <c r="N20" s="165"/>
      <c r="O20" s="165"/>
      <c r="P20" s="165"/>
      <c r="Q20" s="165"/>
      <c r="R20" s="165"/>
      <c r="S20" s="165"/>
      <c r="T20" s="165"/>
      <c r="U20" s="165"/>
      <c r="V20" s="165">
        <v>1</v>
      </c>
      <c r="W20" s="165">
        <v>1</v>
      </c>
      <c r="X20" s="165">
        <v>1</v>
      </c>
      <c r="Y20" s="165"/>
      <c r="Z20" s="165"/>
      <c r="AA20" s="165"/>
      <c r="AB20" s="165"/>
      <c r="AC20" s="165"/>
      <c r="AD20" s="165"/>
      <c r="AE20" s="165">
        <v>1</v>
      </c>
      <c r="AF20" s="165">
        <v>1</v>
      </c>
      <c r="AG20" s="165">
        <v>1</v>
      </c>
      <c r="AH20" s="165"/>
      <c r="AI20" s="165"/>
      <c r="AJ20" s="165"/>
      <c r="AK20" s="165"/>
      <c r="AL20" s="165"/>
      <c r="AM20" s="165"/>
      <c r="AN20" s="165">
        <v>3</v>
      </c>
      <c r="AO20" s="165">
        <v>3</v>
      </c>
      <c r="AP20" s="165">
        <v>3</v>
      </c>
      <c r="AQ20" s="165">
        <v>3</v>
      </c>
      <c r="AR20" s="165">
        <v>3</v>
      </c>
      <c r="AS20" s="165">
        <v>3</v>
      </c>
      <c r="AT20" s="165"/>
      <c r="AU20" s="165"/>
      <c r="AV20" s="165"/>
      <c r="AW20" s="165">
        <v>2</v>
      </c>
      <c r="AX20" s="165">
        <v>2</v>
      </c>
      <c r="AY20" s="165">
        <v>2</v>
      </c>
      <c r="AZ20" s="165"/>
      <c r="BA20" s="165"/>
      <c r="BB20" s="165"/>
      <c r="BC20" s="165"/>
      <c r="BD20" s="165"/>
      <c r="BE20" s="165"/>
      <c r="BF20" s="165"/>
      <c r="BG20" s="165"/>
      <c r="BH20" s="165"/>
      <c r="BI20" s="165">
        <v>66</v>
      </c>
      <c r="BJ20" s="165">
        <v>66</v>
      </c>
      <c r="BK20" s="165">
        <v>66</v>
      </c>
      <c r="BL20" s="165"/>
      <c r="BM20" s="165"/>
      <c r="BN20" s="165"/>
      <c r="BO20" s="165"/>
      <c r="BP20" s="165"/>
      <c r="BQ20" s="165"/>
      <c r="BR20" s="165"/>
      <c r="BS20" s="165"/>
      <c r="BT20" s="165"/>
      <c r="BU20" s="165">
        <v>36</v>
      </c>
      <c r="BV20" s="165">
        <v>36</v>
      </c>
      <c r="BW20" s="165">
        <v>36</v>
      </c>
      <c r="BX20" s="165"/>
      <c r="BY20" s="165"/>
      <c r="BZ20" s="165"/>
      <c r="CA20" s="165"/>
      <c r="CB20" s="165"/>
      <c r="CC20" s="165"/>
      <c r="CD20" s="165">
        <v>35</v>
      </c>
      <c r="CE20" s="165">
        <v>35</v>
      </c>
      <c r="CF20" s="165">
        <v>35</v>
      </c>
      <c r="CG20" s="165"/>
      <c r="CH20" s="165"/>
      <c r="CI20" s="165"/>
      <c r="CJ20" s="165"/>
      <c r="CK20" s="165"/>
      <c r="CL20" s="165"/>
      <c r="CM20" s="165">
        <v>116</v>
      </c>
      <c r="CN20" s="165">
        <v>116</v>
      </c>
      <c r="CO20" s="165">
        <v>116</v>
      </c>
      <c r="CP20" s="165">
        <v>55</v>
      </c>
      <c r="CQ20" s="165">
        <v>55</v>
      </c>
      <c r="CR20" s="165">
        <v>55</v>
      </c>
      <c r="CS20" s="165"/>
      <c r="CT20" s="165"/>
      <c r="CU20" s="165"/>
      <c r="CV20" s="165">
        <v>60</v>
      </c>
      <c r="CW20" s="165">
        <v>60</v>
      </c>
      <c r="CX20" s="165">
        <v>60</v>
      </c>
      <c r="CY20" s="165"/>
      <c r="CZ20" s="165"/>
      <c r="DA20" s="165"/>
      <c r="DB20" s="165"/>
      <c r="DC20" s="165"/>
      <c r="DD20" s="165"/>
      <c r="DE20" s="165"/>
      <c r="DF20" s="165"/>
      <c r="DG20" s="165"/>
      <c r="DH20" s="161">
        <v>368</v>
      </c>
      <c r="DI20" s="161">
        <v>368</v>
      </c>
      <c r="DJ20" s="164">
        <v>368</v>
      </c>
      <c r="DK20" s="207">
        <f t="shared" si="7"/>
        <v>0</v>
      </c>
      <c r="DM20" s="155">
        <f t="shared" si="0"/>
        <v>368</v>
      </c>
      <c r="DN20" s="155">
        <f t="shared" si="1"/>
        <v>368</v>
      </c>
      <c r="DO20" s="155">
        <f t="shared" si="2"/>
        <v>368</v>
      </c>
      <c r="DP20" s="155">
        <f t="shared" si="3"/>
        <v>0</v>
      </c>
      <c r="DQ20" s="155">
        <f t="shared" si="4"/>
        <v>0</v>
      </c>
      <c r="DR20" s="155">
        <f t="shared" si="5"/>
        <v>0</v>
      </c>
      <c r="DS20" s="155">
        <f t="shared" si="8"/>
        <v>137</v>
      </c>
      <c r="DT20" s="155">
        <f t="shared" si="9"/>
        <v>231</v>
      </c>
      <c r="DU20" s="155">
        <f t="shared" si="10"/>
        <v>368</v>
      </c>
    </row>
    <row r="21" spans="1:125" ht="9.75" customHeight="1" x14ac:dyDescent="0.2">
      <c r="A21" s="155">
        <f t="shared" si="6"/>
        <v>10</v>
      </c>
      <c r="B21" s="155">
        <f t="shared" si="6"/>
        <v>10</v>
      </c>
      <c r="C21" s="155">
        <f t="shared" si="6"/>
        <v>10</v>
      </c>
      <c r="D21" s="161">
        <v>9</v>
      </c>
      <c r="E21" s="165">
        <v>30</v>
      </c>
      <c r="F21" s="162">
        <v>12</v>
      </c>
      <c r="G21" s="165">
        <v>10</v>
      </c>
      <c r="H21" s="165">
        <v>10</v>
      </c>
      <c r="I21" s="166">
        <v>10</v>
      </c>
      <c r="J21" s="165">
        <v>2</v>
      </c>
      <c r="K21" s="165">
        <v>2</v>
      </c>
      <c r="L21" s="165">
        <v>2</v>
      </c>
      <c r="M21" s="165"/>
      <c r="N21" s="165"/>
      <c r="O21" s="165"/>
      <c r="P21" s="165"/>
      <c r="Q21" s="165"/>
      <c r="R21" s="165"/>
      <c r="S21" s="165"/>
      <c r="T21" s="165"/>
      <c r="U21" s="165"/>
      <c r="V21" s="165">
        <v>3</v>
      </c>
      <c r="W21" s="165">
        <v>3</v>
      </c>
      <c r="X21" s="165">
        <v>3</v>
      </c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>
        <v>5</v>
      </c>
      <c r="AO21" s="165">
        <v>5</v>
      </c>
      <c r="AP21" s="165">
        <v>5</v>
      </c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>
        <v>69</v>
      </c>
      <c r="BJ21" s="165">
        <v>69</v>
      </c>
      <c r="BK21" s="165">
        <v>69</v>
      </c>
      <c r="BL21" s="165"/>
      <c r="BM21" s="165"/>
      <c r="BN21" s="165"/>
      <c r="BO21" s="165"/>
      <c r="BP21" s="165"/>
      <c r="BQ21" s="165"/>
      <c r="BR21" s="165"/>
      <c r="BS21" s="165"/>
      <c r="BT21" s="165"/>
      <c r="BU21" s="165">
        <v>84</v>
      </c>
      <c r="BV21" s="165">
        <v>84</v>
      </c>
      <c r="BW21" s="165">
        <v>84</v>
      </c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>
        <v>139</v>
      </c>
      <c r="CN21" s="165">
        <v>139</v>
      </c>
      <c r="CO21" s="165">
        <v>139</v>
      </c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1">
        <v>292</v>
      </c>
      <c r="DI21" s="161">
        <v>292</v>
      </c>
      <c r="DJ21" s="164">
        <v>292</v>
      </c>
      <c r="DK21" s="207">
        <f t="shared" si="7"/>
        <v>0</v>
      </c>
      <c r="DM21" s="155">
        <f t="shared" si="0"/>
        <v>292</v>
      </c>
      <c r="DN21" s="155">
        <f t="shared" si="1"/>
        <v>292</v>
      </c>
      <c r="DO21" s="155">
        <f t="shared" si="2"/>
        <v>292</v>
      </c>
      <c r="DP21" s="155">
        <f t="shared" si="3"/>
        <v>0</v>
      </c>
      <c r="DQ21" s="155">
        <f t="shared" si="4"/>
        <v>0</v>
      </c>
      <c r="DR21" s="155">
        <f t="shared" si="5"/>
        <v>0</v>
      </c>
      <c r="DS21" s="155">
        <f t="shared" si="8"/>
        <v>153</v>
      </c>
      <c r="DT21" s="155">
        <f t="shared" si="9"/>
        <v>139</v>
      </c>
      <c r="DU21" s="155">
        <f t="shared" si="10"/>
        <v>292</v>
      </c>
    </row>
    <row r="22" spans="1:125" ht="12.6" customHeight="1" x14ac:dyDescent="0.2">
      <c r="A22" s="155">
        <f t="shared" si="6"/>
        <v>11</v>
      </c>
      <c r="B22" s="155">
        <f t="shared" si="6"/>
        <v>11</v>
      </c>
      <c r="C22" s="155">
        <f t="shared" si="6"/>
        <v>11</v>
      </c>
      <c r="D22" s="165">
        <v>10</v>
      </c>
      <c r="E22" s="165">
        <v>37</v>
      </c>
      <c r="F22" s="162">
        <v>12</v>
      </c>
      <c r="G22" s="165">
        <v>11</v>
      </c>
      <c r="H22" s="165">
        <v>11</v>
      </c>
      <c r="I22" s="166">
        <v>11</v>
      </c>
      <c r="J22" s="165"/>
      <c r="K22" s="165"/>
      <c r="L22" s="165"/>
      <c r="M22" s="165"/>
      <c r="N22" s="165"/>
      <c r="O22" s="165"/>
      <c r="P22" s="165">
        <v>2</v>
      </c>
      <c r="Q22" s="165">
        <v>2</v>
      </c>
      <c r="R22" s="165">
        <v>2</v>
      </c>
      <c r="S22" s="165"/>
      <c r="T22" s="165"/>
      <c r="U22" s="165"/>
      <c r="V22" s="165"/>
      <c r="W22" s="165"/>
      <c r="X22" s="165"/>
      <c r="Y22" s="165"/>
      <c r="Z22" s="165"/>
      <c r="AA22" s="165"/>
      <c r="AB22" s="165">
        <v>3</v>
      </c>
      <c r="AC22" s="165">
        <v>3</v>
      </c>
      <c r="AD22" s="165">
        <v>3</v>
      </c>
      <c r="AE22" s="165"/>
      <c r="AF22" s="165"/>
      <c r="AG22" s="165"/>
      <c r="AH22" s="165"/>
      <c r="AI22" s="165"/>
      <c r="AJ22" s="165"/>
      <c r="AK22" s="165">
        <v>1</v>
      </c>
      <c r="AL22" s="165">
        <v>1</v>
      </c>
      <c r="AM22" s="165">
        <v>1</v>
      </c>
      <c r="AN22" s="165"/>
      <c r="AO22" s="165"/>
      <c r="AP22" s="165"/>
      <c r="AQ22" s="165"/>
      <c r="AR22" s="165"/>
      <c r="AS22" s="165"/>
      <c r="AT22" s="165">
        <v>6</v>
      </c>
      <c r="AU22" s="165">
        <v>6</v>
      </c>
      <c r="AV22" s="165">
        <v>6</v>
      </c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>
        <v>50</v>
      </c>
      <c r="BP22" s="165">
        <v>50</v>
      </c>
      <c r="BQ22" s="165">
        <v>50</v>
      </c>
      <c r="BR22" s="165"/>
      <c r="BS22" s="165"/>
      <c r="BT22" s="165"/>
      <c r="BU22" s="165"/>
      <c r="BV22" s="165"/>
      <c r="BW22" s="165"/>
      <c r="BX22" s="165"/>
      <c r="BY22" s="165"/>
      <c r="BZ22" s="165"/>
      <c r="CA22" s="165">
        <v>60</v>
      </c>
      <c r="CB22" s="165">
        <v>60</v>
      </c>
      <c r="CC22" s="165">
        <v>60</v>
      </c>
      <c r="CD22" s="165"/>
      <c r="CE22" s="165"/>
      <c r="CF22" s="165"/>
      <c r="CG22" s="165"/>
      <c r="CH22" s="165"/>
      <c r="CI22" s="165"/>
      <c r="CJ22" s="165">
        <v>17</v>
      </c>
      <c r="CK22" s="165">
        <v>17</v>
      </c>
      <c r="CL22" s="165">
        <v>17</v>
      </c>
      <c r="CM22" s="165"/>
      <c r="CN22" s="165"/>
      <c r="CO22" s="165"/>
      <c r="CP22" s="165"/>
      <c r="CQ22" s="165"/>
      <c r="CR22" s="165"/>
      <c r="CS22" s="165">
        <v>160</v>
      </c>
      <c r="CT22" s="165">
        <v>160</v>
      </c>
      <c r="CU22" s="165">
        <v>160</v>
      </c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1">
        <v>270</v>
      </c>
      <c r="DI22" s="161">
        <v>270</v>
      </c>
      <c r="DJ22" s="164">
        <v>270</v>
      </c>
      <c r="DK22" s="207">
        <f t="shared" si="7"/>
        <v>0</v>
      </c>
      <c r="DM22" s="155">
        <f t="shared" si="0"/>
        <v>270</v>
      </c>
      <c r="DN22" s="155">
        <f t="shared" si="1"/>
        <v>270</v>
      </c>
      <c r="DO22" s="155">
        <f t="shared" si="2"/>
        <v>270</v>
      </c>
      <c r="DP22" s="155">
        <f t="shared" si="3"/>
        <v>0</v>
      </c>
      <c r="DQ22" s="155">
        <f t="shared" si="4"/>
        <v>0</v>
      </c>
      <c r="DR22" s="155">
        <f t="shared" si="5"/>
        <v>0</v>
      </c>
      <c r="DS22" s="155">
        <f t="shared" si="8"/>
        <v>110</v>
      </c>
      <c r="DT22" s="155">
        <f t="shared" si="9"/>
        <v>160</v>
      </c>
      <c r="DU22" s="155">
        <f t="shared" si="10"/>
        <v>270</v>
      </c>
    </row>
    <row r="23" spans="1:125" ht="12.6" customHeight="1" x14ac:dyDescent="0.2">
      <c r="A23" s="155">
        <f t="shared" si="6"/>
        <v>12</v>
      </c>
      <c r="B23" s="155">
        <f t="shared" si="6"/>
        <v>12</v>
      </c>
      <c r="C23" s="155">
        <f t="shared" si="6"/>
        <v>12</v>
      </c>
      <c r="D23" s="165">
        <v>11</v>
      </c>
      <c r="E23" s="165">
        <v>59</v>
      </c>
      <c r="F23" s="162">
        <v>12</v>
      </c>
      <c r="G23" s="165">
        <v>12</v>
      </c>
      <c r="H23" s="165">
        <v>12</v>
      </c>
      <c r="I23" s="166">
        <v>12</v>
      </c>
      <c r="J23" s="165">
        <v>2</v>
      </c>
      <c r="K23" s="165">
        <v>2</v>
      </c>
      <c r="L23" s="165">
        <v>2</v>
      </c>
      <c r="M23" s="165"/>
      <c r="N23" s="165"/>
      <c r="O23" s="165"/>
      <c r="P23" s="165"/>
      <c r="Q23" s="165"/>
      <c r="R23" s="165"/>
      <c r="S23" s="165"/>
      <c r="T23" s="165"/>
      <c r="U23" s="165"/>
      <c r="V23" s="165">
        <v>2</v>
      </c>
      <c r="W23" s="165">
        <v>2</v>
      </c>
      <c r="X23" s="165">
        <v>2</v>
      </c>
      <c r="Y23" s="165"/>
      <c r="Z23" s="165"/>
      <c r="AA23" s="165"/>
      <c r="AB23" s="165"/>
      <c r="AC23" s="165"/>
      <c r="AD23" s="165"/>
      <c r="AE23" s="165">
        <v>1</v>
      </c>
      <c r="AF23" s="165">
        <v>1</v>
      </c>
      <c r="AG23" s="165">
        <v>1</v>
      </c>
      <c r="AH23" s="165"/>
      <c r="AI23" s="165"/>
      <c r="AJ23" s="165"/>
      <c r="AK23" s="165"/>
      <c r="AL23" s="165"/>
      <c r="AM23" s="165"/>
      <c r="AN23" s="165">
        <v>5</v>
      </c>
      <c r="AO23" s="165">
        <v>5</v>
      </c>
      <c r="AP23" s="165">
        <v>5</v>
      </c>
      <c r="AQ23" s="165">
        <v>2</v>
      </c>
      <c r="AR23" s="165">
        <v>2</v>
      </c>
      <c r="AS23" s="165">
        <v>2</v>
      </c>
      <c r="AT23" s="165"/>
      <c r="AU23" s="165"/>
      <c r="AV23" s="165"/>
      <c r="AW23" s="165"/>
      <c r="AX23" s="165"/>
      <c r="AY23" s="165"/>
      <c r="AZ23" s="165"/>
      <c r="BA23" s="165"/>
      <c r="BB23" s="165"/>
      <c r="BC23" s="168"/>
      <c r="BD23" s="168"/>
      <c r="BE23" s="168"/>
      <c r="BF23" s="168"/>
      <c r="BG23" s="168"/>
      <c r="BH23" s="168"/>
      <c r="BI23" s="165">
        <v>76</v>
      </c>
      <c r="BJ23" s="165">
        <v>76</v>
      </c>
      <c r="BK23" s="165">
        <v>76</v>
      </c>
      <c r="BL23" s="165"/>
      <c r="BM23" s="165"/>
      <c r="BN23" s="165"/>
      <c r="BO23" s="165"/>
      <c r="BP23" s="165"/>
      <c r="BQ23" s="165"/>
      <c r="BR23" s="165"/>
      <c r="BS23" s="165"/>
      <c r="BT23" s="165"/>
      <c r="BU23" s="165">
        <v>51</v>
      </c>
      <c r="BV23" s="165">
        <v>51</v>
      </c>
      <c r="BW23" s="165">
        <v>51</v>
      </c>
      <c r="BX23" s="165"/>
      <c r="BY23" s="165"/>
      <c r="BZ23" s="165"/>
      <c r="CA23" s="165"/>
      <c r="CB23" s="165"/>
      <c r="CC23" s="165"/>
      <c r="CD23" s="165">
        <v>25</v>
      </c>
      <c r="CE23" s="165">
        <v>25</v>
      </c>
      <c r="CF23" s="165">
        <v>25</v>
      </c>
      <c r="CG23" s="165"/>
      <c r="CH23" s="165"/>
      <c r="CI23" s="165"/>
      <c r="CJ23" s="165"/>
      <c r="CK23" s="165"/>
      <c r="CL23" s="165"/>
      <c r="CM23" s="165">
        <v>152</v>
      </c>
      <c r="CN23" s="165">
        <v>152</v>
      </c>
      <c r="CO23" s="165">
        <v>152</v>
      </c>
      <c r="CP23" s="165">
        <v>35</v>
      </c>
      <c r="CQ23" s="165">
        <v>35</v>
      </c>
      <c r="CR23" s="165">
        <v>35</v>
      </c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1">
        <v>339</v>
      </c>
      <c r="DI23" s="161">
        <v>339</v>
      </c>
      <c r="DJ23" s="164">
        <v>339</v>
      </c>
      <c r="DK23" s="207">
        <f t="shared" si="7"/>
        <v>0</v>
      </c>
      <c r="DM23" s="155">
        <f t="shared" si="0"/>
        <v>339</v>
      </c>
      <c r="DN23" s="155">
        <f t="shared" si="1"/>
        <v>339</v>
      </c>
      <c r="DO23" s="155">
        <f t="shared" si="2"/>
        <v>339</v>
      </c>
      <c r="DP23" s="155">
        <f t="shared" si="3"/>
        <v>0</v>
      </c>
      <c r="DQ23" s="155">
        <f t="shared" si="4"/>
        <v>0</v>
      </c>
      <c r="DR23" s="155">
        <f t="shared" si="5"/>
        <v>0</v>
      </c>
      <c r="DS23" s="155">
        <f t="shared" si="8"/>
        <v>152</v>
      </c>
      <c r="DT23" s="155">
        <f t="shared" si="9"/>
        <v>187</v>
      </c>
      <c r="DU23" s="155">
        <f t="shared" si="10"/>
        <v>339</v>
      </c>
    </row>
    <row r="24" spans="1:125" ht="12.6" customHeight="1" x14ac:dyDescent="0.2">
      <c r="A24" s="155">
        <f t="shared" si="6"/>
        <v>12</v>
      </c>
      <c r="B24" s="155">
        <f t="shared" si="6"/>
        <v>12</v>
      </c>
      <c r="C24" s="155">
        <f t="shared" si="6"/>
        <v>12</v>
      </c>
      <c r="D24" s="161">
        <v>12</v>
      </c>
      <c r="E24" s="165">
        <v>72</v>
      </c>
      <c r="F24" s="162">
        <v>12</v>
      </c>
      <c r="G24" s="165">
        <v>12</v>
      </c>
      <c r="H24" s="165">
        <v>12</v>
      </c>
      <c r="I24" s="166">
        <v>12</v>
      </c>
      <c r="J24" s="165">
        <v>2</v>
      </c>
      <c r="K24" s="165">
        <v>2</v>
      </c>
      <c r="L24" s="165">
        <v>2</v>
      </c>
      <c r="M24" s="165"/>
      <c r="N24" s="165"/>
      <c r="O24" s="165"/>
      <c r="P24" s="165"/>
      <c r="Q24" s="165"/>
      <c r="R24" s="165"/>
      <c r="S24" s="165"/>
      <c r="T24" s="165"/>
      <c r="U24" s="165"/>
      <c r="V24" s="165">
        <v>2</v>
      </c>
      <c r="W24" s="165">
        <v>2</v>
      </c>
      <c r="X24" s="165">
        <v>2</v>
      </c>
      <c r="Y24" s="165"/>
      <c r="Z24" s="165"/>
      <c r="AA24" s="165"/>
      <c r="AB24" s="165">
        <v>1</v>
      </c>
      <c r="AC24" s="165">
        <v>1</v>
      </c>
      <c r="AD24" s="165">
        <v>1</v>
      </c>
      <c r="AE24" s="165"/>
      <c r="AF24" s="165"/>
      <c r="AG24" s="165"/>
      <c r="AH24" s="165"/>
      <c r="AI24" s="165"/>
      <c r="AJ24" s="165"/>
      <c r="AK24" s="165"/>
      <c r="AL24" s="165"/>
      <c r="AM24" s="165"/>
      <c r="AN24" s="165">
        <v>5</v>
      </c>
      <c r="AO24" s="165">
        <v>5</v>
      </c>
      <c r="AP24" s="165">
        <v>5</v>
      </c>
      <c r="AQ24" s="165"/>
      <c r="AR24" s="165"/>
      <c r="AS24" s="165"/>
      <c r="AT24" s="165">
        <v>2</v>
      </c>
      <c r="AU24" s="165">
        <v>2</v>
      </c>
      <c r="AV24" s="165">
        <v>2</v>
      </c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>
        <v>70</v>
      </c>
      <c r="BJ24" s="165">
        <v>70</v>
      </c>
      <c r="BK24" s="165">
        <v>70</v>
      </c>
      <c r="BL24" s="165"/>
      <c r="BM24" s="165"/>
      <c r="BN24" s="165"/>
      <c r="BO24" s="165"/>
      <c r="BP24" s="165"/>
      <c r="BQ24" s="165"/>
      <c r="BR24" s="165"/>
      <c r="BS24" s="165"/>
      <c r="BT24" s="165"/>
      <c r="BU24" s="165">
        <v>66</v>
      </c>
      <c r="BV24" s="165">
        <v>66</v>
      </c>
      <c r="BW24" s="165">
        <v>66</v>
      </c>
      <c r="BX24" s="165"/>
      <c r="BY24" s="165"/>
      <c r="BZ24" s="165"/>
      <c r="CA24" s="165">
        <v>29</v>
      </c>
      <c r="CB24" s="165">
        <v>29</v>
      </c>
      <c r="CC24" s="165">
        <v>29</v>
      </c>
      <c r="CD24" s="165"/>
      <c r="CE24" s="165"/>
      <c r="CF24" s="165"/>
      <c r="CG24" s="165"/>
      <c r="CH24" s="165"/>
      <c r="CI24" s="165"/>
      <c r="CJ24" s="165"/>
      <c r="CK24" s="165"/>
      <c r="CL24" s="165"/>
      <c r="CM24" s="165">
        <v>157</v>
      </c>
      <c r="CN24" s="165">
        <v>157</v>
      </c>
      <c r="CO24" s="165">
        <v>157</v>
      </c>
      <c r="CP24" s="165"/>
      <c r="CQ24" s="165"/>
      <c r="CR24" s="165"/>
      <c r="CS24" s="165">
        <v>58</v>
      </c>
      <c r="CT24" s="165">
        <v>58</v>
      </c>
      <c r="CU24" s="165">
        <v>58</v>
      </c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1">
        <v>380</v>
      </c>
      <c r="DI24" s="161">
        <v>380</v>
      </c>
      <c r="DJ24" s="164">
        <v>380</v>
      </c>
      <c r="DK24" s="207">
        <f t="shared" si="7"/>
        <v>0</v>
      </c>
      <c r="DM24" s="155">
        <f t="shared" si="0"/>
        <v>380</v>
      </c>
      <c r="DN24" s="155">
        <f t="shared" si="1"/>
        <v>380</v>
      </c>
      <c r="DO24" s="155">
        <f t="shared" si="2"/>
        <v>380</v>
      </c>
      <c r="DP24" s="155">
        <f t="shared" si="3"/>
        <v>0</v>
      </c>
      <c r="DQ24" s="155">
        <f t="shared" si="4"/>
        <v>0</v>
      </c>
      <c r="DR24" s="155">
        <f t="shared" si="5"/>
        <v>0</v>
      </c>
      <c r="DS24" s="155">
        <f t="shared" si="8"/>
        <v>165</v>
      </c>
      <c r="DT24" s="155">
        <f t="shared" si="9"/>
        <v>215</v>
      </c>
      <c r="DU24" s="155">
        <f t="shared" si="10"/>
        <v>380</v>
      </c>
    </row>
    <row r="25" spans="1:125" s="173" customFormat="1" ht="12.6" customHeight="1" x14ac:dyDescent="0.2">
      <c r="A25" s="155">
        <f t="shared" si="6"/>
        <v>146</v>
      </c>
      <c r="B25" s="155">
        <f t="shared" si="6"/>
        <v>152</v>
      </c>
      <c r="C25" s="155">
        <f t="shared" si="6"/>
        <v>148</v>
      </c>
      <c r="D25" s="465" t="s">
        <v>319</v>
      </c>
      <c r="E25" s="465"/>
      <c r="F25" s="465"/>
      <c r="G25" s="171">
        <f>SUM(G13:G24)</f>
        <v>146</v>
      </c>
      <c r="H25" s="171">
        <f t="shared" ref="H25:BS25" si="11">SUM(H13:H24)</f>
        <v>152</v>
      </c>
      <c r="I25" s="172">
        <f t="shared" si="11"/>
        <v>148</v>
      </c>
      <c r="J25" s="171">
        <f t="shared" si="11"/>
        <v>29</v>
      </c>
      <c r="K25" s="171">
        <f t="shared" si="11"/>
        <v>30</v>
      </c>
      <c r="L25" s="171">
        <f t="shared" si="11"/>
        <v>29</v>
      </c>
      <c r="M25" s="171">
        <f t="shared" si="11"/>
        <v>1</v>
      </c>
      <c r="N25" s="171">
        <f t="shared" si="11"/>
        <v>1</v>
      </c>
      <c r="O25" s="171">
        <f t="shared" si="11"/>
        <v>1</v>
      </c>
      <c r="P25" s="171">
        <f t="shared" si="11"/>
        <v>2</v>
      </c>
      <c r="Q25" s="171">
        <f t="shared" si="11"/>
        <v>2</v>
      </c>
      <c r="R25" s="171">
        <f t="shared" si="11"/>
        <v>2</v>
      </c>
      <c r="S25" s="171">
        <f t="shared" si="11"/>
        <v>1</v>
      </c>
      <c r="T25" s="171">
        <f t="shared" si="11"/>
        <v>1</v>
      </c>
      <c r="U25" s="171">
        <f t="shared" si="11"/>
        <v>1</v>
      </c>
      <c r="V25" s="171">
        <f t="shared" si="11"/>
        <v>28</v>
      </c>
      <c r="W25" s="171">
        <f t="shared" si="11"/>
        <v>29</v>
      </c>
      <c r="X25" s="171">
        <f t="shared" si="11"/>
        <v>28</v>
      </c>
      <c r="Y25" s="171">
        <f t="shared" si="11"/>
        <v>1</v>
      </c>
      <c r="Z25" s="171">
        <f t="shared" si="11"/>
        <v>1</v>
      </c>
      <c r="AA25" s="171">
        <f t="shared" si="11"/>
        <v>1</v>
      </c>
      <c r="AB25" s="171">
        <f t="shared" si="11"/>
        <v>4</v>
      </c>
      <c r="AC25" s="171">
        <f t="shared" si="11"/>
        <v>4</v>
      </c>
      <c r="AD25" s="171">
        <f t="shared" si="11"/>
        <v>4</v>
      </c>
      <c r="AE25" s="171">
        <f t="shared" si="11"/>
        <v>3</v>
      </c>
      <c r="AF25" s="171">
        <f t="shared" si="11"/>
        <v>3</v>
      </c>
      <c r="AG25" s="171">
        <f t="shared" si="11"/>
        <v>3</v>
      </c>
      <c r="AH25" s="171">
        <f t="shared" si="11"/>
        <v>1</v>
      </c>
      <c r="AI25" s="171">
        <f t="shared" si="11"/>
        <v>1</v>
      </c>
      <c r="AJ25" s="171">
        <f t="shared" si="11"/>
        <v>1</v>
      </c>
      <c r="AK25" s="171">
        <f t="shared" si="11"/>
        <v>1</v>
      </c>
      <c r="AL25" s="171">
        <f t="shared" si="11"/>
        <v>1</v>
      </c>
      <c r="AM25" s="171">
        <f t="shared" si="11"/>
        <v>1</v>
      </c>
      <c r="AN25" s="171">
        <f t="shared" si="11"/>
        <v>52</v>
      </c>
      <c r="AO25" s="171">
        <f t="shared" si="11"/>
        <v>56</v>
      </c>
      <c r="AP25" s="171">
        <f t="shared" si="11"/>
        <v>54</v>
      </c>
      <c r="AQ25" s="171">
        <f t="shared" si="11"/>
        <v>10</v>
      </c>
      <c r="AR25" s="171">
        <f t="shared" si="11"/>
        <v>10</v>
      </c>
      <c r="AS25" s="171">
        <f t="shared" si="11"/>
        <v>10</v>
      </c>
      <c r="AT25" s="171">
        <f t="shared" si="11"/>
        <v>8</v>
      </c>
      <c r="AU25" s="171">
        <f t="shared" si="11"/>
        <v>8</v>
      </c>
      <c r="AV25" s="171">
        <f t="shared" si="11"/>
        <v>8</v>
      </c>
      <c r="AW25" s="171">
        <f t="shared" si="11"/>
        <v>7</v>
      </c>
      <c r="AX25" s="171">
        <f t="shared" si="11"/>
        <v>7</v>
      </c>
      <c r="AY25" s="171">
        <f t="shared" si="11"/>
        <v>7</v>
      </c>
      <c r="AZ25" s="171">
        <f t="shared" si="11"/>
        <v>1</v>
      </c>
      <c r="BA25" s="171">
        <f t="shared" si="11"/>
        <v>1</v>
      </c>
      <c r="BB25" s="171">
        <f t="shared" si="11"/>
        <v>1</v>
      </c>
      <c r="BC25" s="171">
        <f t="shared" si="11"/>
        <v>1</v>
      </c>
      <c r="BD25" s="171">
        <f t="shared" si="11"/>
        <v>1</v>
      </c>
      <c r="BE25" s="171">
        <f t="shared" si="11"/>
        <v>1</v>
      </c>
      <c r="BF25" s="171">
        <f t="shared" si="11"/>
        <v>0</v>
      </c>
      <c r="BG25" s="171">
        <f t="shared" si="11"/>
        <v>0</v>
      </c>
      <c r="BH25" s="171">
        <f t="shared" si="11"/>
        <v>0</v>
      </c>
      <c r="BI25" s="171">
        <f t="shared" si="11"/>
        <v>899</v>
      </c>
      <c r="BJ25" s="171">
        <f t="shared" si="11"/>
        <v>939</v>
      </c>
      <c r="BK25" s="171">
        <f t="shared" si="11"/>
        <v>912</v>
      </c>
      <c r="BL25" s="171">
        <f t="shared" si="11"/>
        <v>10</v>
      </c>
      <c r="BM25" s="171">
        <f t="shared" si="11"/>
        <v>10</v>
      </c>
      <c r="BN25" s="171">
        <f t="shared" si="11"/>
        <v>10</v>
      </c>
      <c r="BO25" s="171">
        <f t="shared" si="11"/>
        <v>50</v>
      </c>
      <c r="BP25" s="171">
        <f t="shared" si="11"/>
        <v>50</v>
      </c>
      <c r="BQ25" s="171">
        <f t="shared" si="11"/>
        <v>50</v>
      </c>
      <c r="BR25" s="171">
        <f t="shared" si="11"/>
        <v>17</v>
      </c>
      <c r="BS25" s="171">
        <f t="shared" si="11"/>
        <v>17</v>
      </c>
      <c r="BT25" s="171">
        <f t="shared" ref="BT25:DJ25" si="12">SUM(BT13:BT24)</f>
        <v>17</v>
      </c>
      <c r="BU25" s="171">
        <f t="shared" si="12"/>
        <v>854</v>
      </c>
      <c r="BV25" s="171">
        <f t="shared" si="12"/>
        <v>864</v>
      </c>
      <c r="BW25" s="171">
        <f t="shared" si="12"/>
        <v>857</v>
      </c>
      <c r="BX25" s="171">
        <f t="shared" si="12"/>
        <v>21</v>
      </c>
      <c r="BY25" s="171">
        <f t="shared" si="12"/>
        <v>21</v>
      </c>
      <c r="BZ25" s="171">
        <f t="shared" si="12"/>
        <v>21</v>
      </c>
      <c r="CA25" s="171">
        <f t="shared" si="12"/>
        <v>89</v>
      </c>
      <c r="CB25" s="171">
        <f t="shared" si="12"/>
        <v>89</v>
      </c>
      <c r="CC25" s="171">
        <f t="shared" si="12"/>
        <v>89</v>
      </c>
      <c r="CD25" s="171">
        <f t="shared" si="12"/>
        <v>83</v>
      </c>
      <c r="CE25" s="171">
        <f t="shared" si="12"/>
        <v>83</v>
      </c>
      <c r="CF25" s="171">
        <f t="shared" si="12"/>
        <v>83</v>
      </c>
      <c r="CG25" s="171">
        <f t="shared" si="12"/>
        <v>10</v>
      </c>
      <c r="CH25" s="171">
        <f t="shared" si="12"/>
        <v>10</v>
      </c>
      <c r="CI25" s="171">
        <f t="shared" si="12"/>
        <v>10</v>
      </c>
      <c r="CJ25" s="171">
        <f t="shared" si="12"/>
        <v>17</v>
      </c>
      <c r="CK25" s="171">
        <f t="shared" si="12"/>
        <v>17</v>
      </c>
      <c r="CL25" s="171">
        <f t="shared" si="12"/>
        <v>17</v>
      </c>
      <c r="CM25" s="171">
        <f t="shared" si="12"/>
        <v>1772</v>
      </c>
      <c r="CN25" s="171">
        <f t="shared" si="12"/>
        <v>1842</v>
      </c>
      <c r="CO25" s="171">
        <f t="shared" si="12"/>
        <v>1796</v>
      </c>
      <c r="CP25" s="171">
        <f t="shared" si="12"/>
        <v>190</v>
      </c>
      <c r="CQ25" s="171">
        <f t="shared" si="12"/>
        <v>190</v>
      </c>
      <c r="CR25" s="171">
        <f t="shared" si="12"/>
        <v>190</v>
      </c>
      <c r="CS25" s="171">
        <f t="shared" si="12"/>
        <v>218</v>
      </c>
      <c r="CT25" s="171">
        <f t="shared" si="12"/>
        <v>218</v>
      </c>
      <c r="CU25" s="171">
        <f t="shared" si="12"/>
        <v>218</v>
      </c>
      <c r="CV25" s="171">
        <f t="shared" si="12"/>
        <v>207</v>
      </c>
      <c r="CW25" s="171">
        <f t="shared" si="12"/>
        <v>207</v>
      </c>
      <c r="CX25" s="171">
        <f t="shared" si="12"/>
        <v>207</v>
      </c>
      <c r="CY25" s="171">
        <f t="shared" si="12"/>
        <v>15</v>
      </c>
      <c r="CZ25" s="171">
        <f t="shared" si="12"/>
        <v>15</v>
      </c>
      <c r="DA25" s="171">
        <f t="shared" si="12"/>
        <v>15</v>
      </c>
      <c r="DB25" s="171">
        <f t="shared" si="12"/>
        <v>10</v>
      </c>
      <c r="DC25" s="171">
        <f t="shared" si="12"/>
        <v>10</v>
      </c>
      <c r="DD25" s="171">
        <f t="shared" si="12"/>
        <v>10</v>
      </c>
      <c r="DE25" s="171">
        <f t="shared" si="12"/>
        <v>0</v>
      </c>
      <c r="DF25" s="171">
        <f t="shared" si="12"/>
        <v>0</v>
      </c>
      <c r="DG25" s="171">
        <f t="shared" si="12"/>
        <v>0</v>
      </c>
      <c r="DH25" s="171">
        <f t="shared" si="12"/>
        <v>4410</v>
      </c>
      <c r="DI25" s="171">
        <f t="shared" si="12"/>
        <v>4530</v>
      </c>
      <c r="DJ25" s="172">
        <f t="shared" si="12"/>
        <v>4450</v>
      </c>
      <c r="DK25" s="207">
        <f t="shared" si="7"/>
        <v>-120</v>
      </c>
      <c r="DM25" s="155">
        <f t="shared" si="0"/>
        <v>4410</v>
      </c>
      <c r="DN25" s="155">
        <f t="shared" si="1"/>
        <v>4530</v>
      </c>
      <c r="DO25" s="155">
        <f t="shared" si="2"/>
        <v>4450</v>
      </c>
      <c r="DP25" s="155">
        <f t="shared" si="3"/>
        <v>0</v>
      </c>
      <c r="DQ25" s="155">
        <f t="shared" si="4"/>
        <v>0</v>
      </c>
      <c r="DR25" s="155">
        <f t="shared" si="5"/>
        <v>0</v>
      </c>
      <c r="DS25" s="155">
        <f t="shared" si="8"/>
        <v>2023</v>
      </c>
      <c r="DT25" s="155">
        <f t="shared" si="9"/>
        <v>2387</v>
      </c>
      <c r="DU25" s="155">
        <f t="shared" si="10"/>
        <v>4410</v>
      </c>
    </row>
    <row r="26" spans="1:125" ht="12.6" customHeight="1" x14ac:dyDescent="0.2">
      <c r="A26" s="155">
        <f t="shared" si="6"/>
        <v>3</v>
      </c>
      <c r="B26" s="155">
        <f t="shared" si="6"/>
        <v>3</v>
      </c>
      <c r="C26" s="155">
        <f t="shared" si="6"/>
        <v>3</v>
      </c>
      <c r="D26" s="165">
        <v>13</v>
      </c>
      <c r="E26" s="165">
        <v>2</v>
      </c>
      <c r="F26" s="162">
        <v>12</v>
      </c>
      <c r="G26" s="165">
        <v>3</v>
      </c>
      <c r="H26" s="165">
        <v>3</v>
      </c>
      <c r="I26" s="166">
        <v>3</v>
      </c>
      <c r="J26" s="165">
        <v>1</v>
      </c>
      <c r="K26" s="165">
        <v>1</v>
      </c>
      <c r="L26" s="165">
        <v>1</v>
      </c>
      <c r="M26" s="165"/>
      <c r="N26" s="165"/>
      <c r="O26" s="165"/>
      <c r="P26" s="165"/>
      <c r="Q26" s="165"/>
      <c r="R26" s="165"/>
      <c r="S26" s="165"/>
      <c r="T26" s="165"/>
      <c r="U26" s="165"/>
      <c r="V26" s="165">
        <v>1</v>
      </c>
      <c r="W26" s="165">
        <v>1</v>
      </c>
      <c r="X26" s="165">
        <v>1</v>
      </c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>
        <v>1</v>
      </c>
      <c r="AO26" s="165">
        <v>1</v>
      </c>
      <c r="AP26" s="165">
        <v>1</v>
      </c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>
        <v>23</v>
      </c>
      <c r="BJ26" s="165">
        <v>23</v>
      </c>
      <c r="BK26" s="165">
        <v>23</v>
      </c>
      <c r="BL26" s="165"/>
      <c r="BM26" s="165"/>
      <c r="BN26" s="165"/>
      <c r="BO26" s="165"/>
      <c r="BP26" s="165"/>
      <c r="BQ26" s="165"/>
      <c r="BR26" s="165"/>
      <c r="BS26" s="165"/>
      <c r="BT26" s="165"/>
      <c r="BU26" s="165">
        <v>25</v>
      </c>
      <c r="BV26" s="165">
        <v>25</v>
      </c>
      <c r="BW26" s="165">
        <v>25</v>
      </c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>
        <v>39</v>
      </c>
      <c r="CN26" s="165">
        <v>39</v>
      </c>
      <c r="CO26" s="165">
        <v>39</v>
      </c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1">
        <v>87</v>
      </c>
      <c r="DI26" s="161">
        <v>87</v>
      </c>
      <c r="DJ26" s="164">
        <v>87</v>
      </c>
      <c r="DK26" s="207">
        <f t="shared" si="7"/>
        <v>0</v>
      </c>
      <c r="DM26" s="155">
        <f t="shared" si="0"/>
        <v>87</v>
      </c>
      <c r="DN26" s="155">
        <f t="shared" si="1"/>
        <v>87</v>
      </c>
      <c r="DO26" s="155">
        <f t="shared" si="2"/>
        <v>87</v>
      </c>
      <c r="DP26" s="155">
        <f t="shared" si="3"/>
        <v>0</v>
      </c>
      <c r="DQ26" s="155">
        <f t="shared" si="4"/>
        <v>0</v>
      </c>
      <c r="DR26" s="155">
        <f t="shared" si="5"/>
        <v>0</v>
      </c>
      <c r="DS26" s="155">
        <f t="shared" si="8"/>
        <v>48</v>
      </c>
      <c r="DT26" s="155">
        <f t="shared" si="9"/>
        <v>39</v>
      </c>
      <c r="DU26" s="155">
        <f t="shared" si="10"/>
        <v>87</v>
      </c>
    </row>
    <row r="27" spans="1:125" ht="12.6" customHeight="1" x14ac:dyDescent="0.2">
      <c r="A27" s="155">
        <f t="shared" si="6"/>
        <v>6</v>
      </c>
      <c r="B27" s="155">
        <f t="shared" si="6"/>
        <v>6</v>
      </c>
      <c r="C27" s="155">
        <f t="shared" si="6"/>
        <v>6</v>
      </c>
      <c r="D27" s="165">
        <v>14</v>
      </c>
      <c r="E27" s="165">
        <v>3</v>
      </c>
      <c r="F27" s="162">
        <v>12</v>
      </c>
      <c r="G27" s="165">
        <v>6</v>
      </c>
      <c r="H27" s="165">
        <v>6</v>
      </c>
      <c r="I27" s="166">
        <v>6</v>
      </c>
      <c r="J27" s="165">
        <v>1</v>
      </c>
      <c r="K27" s="165">
        <v>1</v>
      </c>
      <c r="L27" s="165">
        <v>1</v>
      </c>
      <c r="M27" s="165"/>
      <c r="N27" s="165"/>
      <c r="O27" s="165"/>
      <c r="P27" s="165"/>
      <c r="Q27" s="165"/>
      <c r="R27" s="165"/>
      <c r="S27" s="165"/>
      <c r="T27" s="165"/>
      <c r="U27" s="165"/>
      <c r="V27" s="165">
        <v>2</v>
      </c>
      <c r="W27" s="165">
        <v>2</v>
      </c>
      <c r="X27" s="165">
        <v>2</v>
      </c>
      <c r="Y27" s="165"/>
      <c r="Z27" s="165"/>
      <c r="AA27" s="165"/>
      <c r="AB27" s="165"/>
      <c r="AC27" s="165"/>
      <c r="AD27" s="165"/>
      <c r="AE27" s="165"/>
      <c r="AF27" s="165"/>
      <c r="AG27" s="165"/>
      <c r="AH27" s="165">
        <v>1</v>
      </c>
      <c r="AI27" s="165">
        <v>1</v>
      </c>
      <c r="AJ27" s="165">
        <v>1</v>
      </c>
      <c r="AK27" s="165"/>
      <c r="AL27" s="165"/>
      <c r="AM27" s="165"/>
      <c r="AN27" s="165">
        <v>2</v>
      </c>
      <c r="AO27" s="165">
        <v>2</v>
      </c>
      <c r="AP27" s="165">
        <v>2</v>
      </c>
      <c r="AQ27" s="165"/>
      <c r="AR27" s="165"/>
      <c r="AS27" s="165"/>
      <c r="AT27" s="165"/>
      <c r="AU27" s="165"/>
      <c r="AV27" s="165"/>
      <c r="AW27" s="165">
        <v>1</v>
      </c>
      <c r="AX27" s="165">
        <v>1</v>
      </c>
      <c r="AY27" s="165">
        <v>1</v>
      </c>
      <c r="AZ27" s="165"/>
      <c r="BA27" s="165"/>
      <c r="BB27" s="165"/>
      <c r="BC27" s="165"/>
      <c r="BD27" s="165"/>
      <c r="BE27" s="165"/>
      <c r="BF27" s="165"/>
      <c r="BG27" s="165"/>
      <c r="BH27" s="165"/>
      <c r="BI27" s="165">
        <v>40</v>
      </c>
      <c r="BJ27" s="165">
        <v>40</v>
      </c>
      <c r="BK27" s="165">
        <v>40</v>
      </c>
      <c r="BL27" s="165"/>
      <c r="BM27" s="165"/>
      <c r="BN27" s="165"/>
      <c r="BO27" s="165"/>
      <c r="BP27" s="165"/>
      <c r="BQ27" s="165"/>
      <c r="BR27" s="165"/>
      <c r="BS27" s="165"/>
      <c r="BT27" s="165"/>
      <c r="BU27" s="165">
        <v>70</v>
      </c>
      <c r="BV27" s="165">
        <v>70</v>
      </c>
      <c r="BW27" s="165">
        <v>70</v>
      </c>
      <c r="BX27" s="165"/>
      <c r="BY27" s="165"/>
      <c r="BZ27" s="165"/>
      <c r="CA27" s="165"/>
      <c r="CB27" s="165"/>
      <c r="CC27" s="165"/>
      <c r="CD27" s="165"/>
      <c r="CE27" s="165"/>
      <c r="CF27" s="165"/>
      <c r="CG27" s="165">
        <v>10</v>
      </c>
      <c r="CH27" s="165">
        <v>10</v>
      </c>
      <c r="CI27" s="165">
        <v>10</v>
      </c>
      <c r="CJ27" s="165"/>
      <c r="CK27" s="165"/>
      <c r="CL27" s="165"/>
      <c r="CM27" s="165">
        <v>76</v>
      </c>
      <c r="CN27" s="165">
        <v>76</v>
      </c>
      <c r="CO27" s="165">
        <v>76</v>
      </c>
      <c r="CP27" s="165"/>
      <c r="CQ27" s="165"/>
      <c r="CR27" s="165"/>
      <c r="CS27" s="165"/>
      <c r="CT27" s="165"/>
      <c r="CU27" s="165"/>
      <c r="CV27" s="165">
        <v>40</v>
      </c>
      <c r="CW27" s="165">
        <v>40</v>
      </c>
      <c r="CX27" s="165">
        <v>40</v>
      </c>
      <c r="CY27" s="165"/>
      <c r="CZ27" s="165"/>
      <c r="DA27" s="165"/>
      <c r="DB27" s="165"/>
      <c r="DC27" s="165"/>
      <c r="DD27" s="165"/>
      <c r="DE27" s="165"/>
      <c r="DF27" s="165"/>
      <c r="DG27" s="165"/>
      <c r="DH27" s="161">
        <v>226</v>
      </c>
      <c r="DI27" s="161">
        <v>226</v>
      </c>
      <c r="DJ27" s="164">
        <v>226</v>
      </c>
      <c r="DK27" s="207">
        <f t="shared" si="7"/>
        <v>0</v>
      </c>
      <c r="DM27" s="155">
        <f t="shared" si="0"/>
        <v>226</v>
      </c>
      <c r="DN27" s="155">
        <f t="shared" si="1"/>
        <v>226</v>
      </c>
      <c r="DO27" s="155">
        <f t="shared" si="2"/>
        <v>226</v>
      </c>
      <c r="DP27" s="155">
        <f t="shared" si="3"/>
        <v>0</v>
      </c>
      <c r="DQ27" s="155">
        <f t="shared" si="4"/>
        <v>0</v>
      </c>
      <c r="DR27" s="155">
        <f t="shared" si="5"/>
        <v>0</v>
      </c>
      <c r="DS27" s="155">
        <f t="shared" si="8"/>
        <v>110</v>
      </c>
      <c r="DT27" s="155">
        <f t="shared" si="9"/>
        <v>116</v>
      </c>
      <c r="DU27" s="155">
        <f t="shared" si="10"/>
        <v>226</v>
      </c>
    </row>
    <row r="28" spans="1:125" ht="12.6" customHeight="1" x14ac:dyDescent="0.2">
      <c r="A28" s="155">
        <f t="shared" si="6"/>
        <v>12</v>
      </c>
      <c r="B28" s="155">
        <f t="shared" si="6"/>
        <v>12</v>
      </c>
      <c r="C28" s="155">
        <f t="shared" si="6"/>
        <v>12</v>
      </c>
      <c r="D28" s="165">
        <v>15</v>
      </c>
      <c r="E28" s="165">
        <v>4</v>
      </c>
      <c r="F28" s="162">
        <v>12</v>
      </c>
      <c r="G28" s="165">
        <v>12</v>
      </c>
      <c r="H28" s="165">
        <v>12</v>
      </c>
      <c r="I28" s="166">
        <v>12</v>
      </c>
      <c r="J28" s="165">
        <v>3</v>
      </c>
      <c r="K28" s="165">
        <v>3</v>
      </c>
      <c r="L28" s="165">
        <v>3</v>
      </c>
      <c r="M28" s="165"/>
      <c r="N28" s="165"/>
      <c r="O28" s="165"/>
      <c r="P28" s="165"/>
      <c r="Q28" s="165"/>
      <c r="R28" s="165"/>
      <c r="S28" s="165"/>
      <c r="T28" s="165"/>
      <c r="U28" s="165"/>
      <c r="V28" s="165">
        <v>1</v>
      </c>
      <c r="W28" s="165">
        <v>1</v>
      </c>
      <c r="X28" s="165">
        <v>1</v>
      </c>
      <c r="Y28" s="165">
        <v>2</v>
      </c>
      <c r="Z28" s="165">
        <v>2</v>
      </c>
      <c r="AA28" s="165">
        <v>2</v>
      </c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>
        <v>2</v>
      </c>
      <c r="AO28" s="165">
        <v>2</v>
      </c>
      <c r="AP28" s="165">
        <v>2</v>
      </c>
      <c r="AQ28" s="165">
        <v>4</v>
      </c>
      <c r="AR28" s="165">
        <v>4</v>
      </c>
      <c r="AS28" s="165">
        <v>4</v>
      </c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>
        <v>100</v>
      </c>
      <c r="BJ28" s="165">
        <v>100</v>
      </c>
      <c r="BK28" s="165">
        <v>100</v>
      </c>
      <c r="BL28" s="165"/>
      <c r="BM28" s="165"/>
      <c r="BN28" s="165"/>
      <c r="BO28" s="165"/>
      <c r="BP28" s="165"/>
      <c r="BQ28" s="165"/>
      <c r="BR28" s="165"/>
      <c r="BS28" s="165"/>
      <c r="BT28" s="165"/>
      <c r="BU28" s="165">
        <v>30</v>
      </c>
      <c r="BV28" s="165">
        <v>30</v>
      </c>
      <c r="BW28" s="165">
        <v>30</v>
      </c>
      <c r="BX28" s="165">
        <v>47</v>
      </c>
      <c r="BY28" s="165">
        <v>47</v>
      </c>
      <c r="BZ28" s="165">
        <v>47</v>
      </c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>
        <v>117</v>
      </c>
      <c r="CN28" s="165">
        <v>117</v>
      </c>
      <c r="CO28" s="165">
        <v>117</v>
      </c>
      <c r="CP28" s="165">
        <v>63</v>
      </c>
      <c r="CQ28" s="165">
        <v>63</v>
      </c>
      <c r="CR28" s="165">
        <v>63</v>
      </c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1">
        <v>357</v>
      </c>
      <c r="DI28" s="161">
        <v>357</v>
      </c>
      <c r="DJ28" s="164">
        <v>357</v>
      </c>
      <c r="DK28" s="207">
        <f t="shared" si="7"/>
        <v>0</v>
      </c>
      <c r="DM28" s="155">
        <f t="shared" si="0"/>
        <v>357</v>
      </c>
      <c r="DN28" s="155">
        <f t="shared" si="1"/>
        <v>357</v>
      </c>
      <c r="DO28" s="155">
        <f t="shared" si="2"/>
        <v>357</v>
      </c>
      <c r="DP28" s="155">
        <f t="shared" si="3"/>
        <v>0</v>
      </c>
      <c r="DQ28" s="155">
        <f t="shared" si="4"/>
        <v>0</v>
      </c>
      <c r="DR28" s="155">
        <f t="shared" si="5"/>
        <v>0</v>
      </c>
      <c r="DS28" s="155">
        <f t="shared" si="8"/>
        <v>177</v>
      </c>
      <c r="DT28" s="155">
        <f t="shared" si="9"/>
        <v>180</v>
      </c>
      <c r="DU28" s="155">
        <f t="shared" si="10"/>
        <v>357</v>
      </c>
    </row>
    <row r="29" spans="1:125" x14ac:dyDescent="0.2">
      <c r="A29" s="155">
        <f t="shared" si="6"/>
        <v>6</v>
      </c>
      <c r="B29" s="155">
        <f t="shared" si="6"/>
        <v>6</v>
      </c>
      <c r="C29" s="155">
        <f t="shared" si="6"/>
        <v>6</v>
      </c>
      <c r="D29" s="165">
        <v>16</v>
      </c>
      <c r="E29" s="165">
        <v>5</v>
      </c>
      <c r="F29" s="162">
        <v>12</v>
      </c>
      <c r="G29" s="165">
        <v>6</v>
      </c>
      <c r="H29" s="165">
        <v>6</v>
      </c>
      <c r="I29" s="166">
        <v>6</v>
      </c>
      <c r="J29" s="165">
        <v>1</v>
      </c>
      <c r="K29" s="165">
        <v>1</v>
      </c>
      <c r="L29" s="165">
        <v>1</v>
      </c>
      <c r="M29" s="165"/>
      <c r="N29" s="165"/>
      <c r="O29" s="165"/>
      <c r="P29" s="165"/>
      <c r="Q29" s="165"/>
      <c r="R29" s="165"/>
      <c r="S29" s="165"/>
      <c r="T29" s="165"/>
      <c r="U29" s="165"/>
      <c r="V29" s="165">
        <v>1</v>
      </c>
      <c r="W29" s="165">
        <v>1</v>
      </c>
      <c r="X29" s="165">
        <v>1</v>
      </c>
      <c r="Y29" s="165"/>
      <c r="Z29" s="165"/>
      <c r="AA29" s="165"/>
      <c r="AB29" s="165"/>
      <c r="AC29" s="165"/>
      <c r="AD29" s="165"/>
      <c r="AE29" s="165">
        <v>1</v>
      </c>
      <c r="AF29" s="165">
        <v>1</v>
      </c>
      <c r="AG29" s="165">
        <v>1</v>
      </c>
      <c r="AH29" s="165"/>
      <c r="AI29" s="165"/>
      <c r="AJ29" s="165"/>
      <c r="AK29" s="165"/>
      <c r="AL29" s="165"/>
      <c r="AM29" s="165"/>
      <c r="AN29" s="165">
        <v>2</v>
      </c>
      <c r="AO29" s="165">
        <v>2</v>
      </c>
      <c r="AP29" s="165">
        <v>2</v>
      </c>
      <c r="AQ29" s="165"/>
      <c r="AR29" s="165"/>
      <c r="AS29" s="165"/>
      <c r="AT29" s="165"/>
      <c r="AU29" s="165"/>
      <c r="AV29" s="165"/>
      <c r="AW29" s="165">
        <v>1</v>
      </c>
      <c r="AX29" s="165">
        <v>1</v>
      </c>
      <c r="AY29" s="165">
        <v>1</v>
      </c>
      <c r="AZ29" s="165"/>
      <c r="BA29" s="165"/>
      <c r="BB29" s="165"/>
      <c r="BC29" s="165"/>
      <c r="BD29" s="165"/>
      <c r="BE29" s="165"/>
      <c r="BF29" s="165"/>
      <c r="BG29" s="165"/>
      <c r="BH29" s="165"/>
      <c r="BI29" s="165">
        <v>37</v>
      </c>
      <c r="BJ29" s="165">
        <v>37</v>
      </c>
      <c r="BK29" s="165">
        <v>37</v>
      </c>
      <c r="BL29" s="165"/>
      <c r="BM29" s="165"/>
      <c r="BN29" s="165"/>
      <c r="BO29" s="165"/>
      <c r="BP29" s="165"/>
      <c r="BQ29" s="165"/>
      <c r="BR29" s="165"/>
      <c r="BS29" s="165"/>
      <c r="BT29" s="165"/>
      <c r="BU29" s="165">
        <v>71</v>
      </c>
      <c r="BV29" s="165">
        <v>71</v>
      </c>
      <c r="BW29" s="165">
        <v>71</v>
      </c>
      <c r="BX29" s="165"/>
      <c r="BY29" s="165"/>
      <c r="BZ29" s="165"/>
      <c r="CA29" s="165"/>
      <c r="CB29" s="165"/>
      <c r="CC29" s="165"/>
      <c r="CD29" s="165">
        <v>29</v>
      </c>
      <c r="CE29" s="165">
        <v>29</v>
      </c>
      <c r="CF29" s="165">
        <v>29</v>
      </c>
      <c r="CG29" s="165"/>
      <c r="CH29" s="165"/>
      <c r="CI29" s="165"/>
      <c r="CJ29" s="165"/>
      <c r="CK29" s="165"/>
      <c r="CL29" s="165"/>
      <c r="CM29" s="165">
        <v>76</v>
      </c>
      <c r="CN29" s="165">
        <v>76</v>
      </c>
      <c r="CO29" s="165">
        <v>76</v>
      </c>
      <c r="CP29" s="165"/>
      <c r="CQ29" s="165"/>
      <c r="CR29" s="165"/>
      <c r="CS29" s="165"/>
      <c r="CT29" s="165"/>
      <c r="CU29" s="165"/>
      <c r="CV29" s="165">
        <v>36</v>
      </c>
      <c r="CW29" s="165">
        <v>36</v>
      </c>
      <c r="CX29" s="165">
        <v>36</v>
      </c>
      <c r="CY29" s="165"/>
      <c r="CZ29" s="165"/>
      <c r="DA29" s="165"/>
      <c r="DB29" s="165"/>
      <c r="DC29" s="165"/>
      <c r="DD29" s="165"/>
      <c r="DE29" s="165"/>
      <c r="DF29" s="165"/>
      <c r="DG29" s="165"/>
      <c r="DH29" s="161">
        <v>249</v>
      </c>
      <c r="DI29" s="161">
        <v>249</v>
      </c>
      <c r="DJ29" s="164">
        <v>249</v>
      </c>
      <c r="DK29" s="207">
        <f t="shared" si="7"/>
        <v>0</v>
      </c>
      <c r="DM29" s="155">
        <f t="shared" si="0"/>
        <v>249</v>
      </c>
      <c r="DN29" s="155">
        <f t="shared" si="1"/>
        <v>249</v>
      </c>
      <c r="DO29" s="155">
        <f t="shared" si="2"/>
        <v>249</v>
      </c>
      <c r="DP29" s="155">
        <f t="shared" si="3"/>
        <v>0</v>
      </c>
      <c r="DQ29" s="155">
        <f t="shared" si="4"/>
        <v>0</v>
      </c>
      <c r="DR29" s="155">
        <f t="shared" si="5"/>
        <v>0</v>
      </c>
      <c r="DS29" s="155">
        <f t="shared" si="8"/>
        <v>137</v>
      </c>
      <c r="DT29" s="155">
        <f t="shared" si="9"/>
        <v>112</v>
      </c>
      <c r="DU29" s="155">
        <f t="shared" si="10"/>
        <v>249</v>
      </c>
    </row>
    <row r="30" spans="1:125" ht="12.6" customHeight="1" x14ac:dyDescent="0.2">
      <c r="A30" s="155">
        <f t="shared" si="6"/>
        <v>8</v>
      </c>
      <c r="B30" s="155">
        <f t="shared" si="6"/>
        <v>8</v>
      </c>
      <c r="C30" s="155">
        <f t="shared" si="6"/>
        <v>8</v>
      </c>
      <c r="D30" s="165">
        <v>17</v>
      </c>
      <c r="E30" s="165">
        <v>6</v>
      </c>
      <c r="F30" s="162">
        <v>12</v>
      </c>
      <c r="G30" s="165">
        <v>8</v>
      </c>
      <c r="H30" s="165">
        <v>8</v>
      </c>
      <c r="I30" s="166">
        <v>8</v>
      </c>
      <c r="J30" s="165">
        <v>2</v>
      </c>
      <c r="K30" s="165">
        <v>2</v>
      </c>
      <c r="L30" s="165">
        <v>2</v>
      </c>
      <c r="M30" s="165"/>
      <c r="N30" s="165"/>
      <c r="O30" s="165"/>
      <c r="P30" s="165"/>
      <c r="Q30" s="165"/>
      <c r="R30" s="165"/>
      <c r="S30" s="165"/>
      <c r="T30" s="165"/>
      <c r="U30" s="165"/>
      <c r="V30" s="165">
        <v>2</v>
      </c>
      <c r="W30" s="165">
        <v>2</v>
      </c>
      <c r="X30" s="165">
        <v>2</v>
      </c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>
        <v>4</v>
      </c>
      <c r="AO30" s="165">
        <v>4</v>
      </c>
      <c r="AP30" s="165">
        <v>4</v>
      </c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>
        <v>72</v>
      </c>
      <c r="BJ30" s="165">
        <v>72</v>
      </c>
      <c r="BK30" s="165">
        <v>72</v>
      </c>
      <c r="BL30" s="165"/>
      <c r="BM30" s="165"/>
      <c r="BN30" s="165"/>
      <c r="BO30" s="165"/>
      <c r="BP30" s="165"/>
      <c r="BQ30" s="165"/>
      <c r="BR30" s="165"/>
      <c r="BS30" s="165"/>
      <c r="BT30" s="165"/>
      <c r="BU30" s="165">
        <v>72</v>
      </c>
      <c r="BV30" s="165">
        <v>72</v>
      </c>
      <c r="BW30" s="165">
        <v>72</v>
      </c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>
        <v>145</v>
      </c>
      <c r="CN30" s="165">
        <v>145</v>
      </c>
      <c r="CO30" s="165">
        <v>145</v>
      </c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1">
        <v>289</v>
      </c>
      <c r="DI30" s="161">
        <v>289</v>
      </c>
      <c r="DJ30" s="164">
        <v>289</v>
      </c>
      <c r="DK30" s="207">
        <f t="shared" si="7"/>
        <v>0</v>
      </c>
      <c r="DM30" s="155">
        <f t="shared" si="0"/>
        <v>289</v>
      </c>
      <c r="DN30" s="155">
        <f t="shared" si="1"/>
        <v>289</v>
      </c>
      <c r="DO30" s="155">
        <f t="shared" si="2"/>
        <v>289</v>
      </c>
      <c r="DP30" s="155">
        <f t="shared" si="3"/>
        <v>0</v>
      </c>
      <c r="DQ30" s="155">
        <f t="shared" si="4"/>
        <v>0</v>
      </c>
      <c r="DR30" s="155">
        <f t="shared" si="5"/>
        <v>0</v>
      </c>
      <c r="DS30" s="155">
        <f t="shared" si="8"/>
        <v>144</v>
      </c>
      <c r="DT30" s="155">
        <f t="shared" si="9"/>
        <v>145</v>
      </c>
      <c r="DU30" s="155">
        <f t="shared" si="10"/>
        <v>289</v>
      </c>
    </row>
    <row r="31" spans="1:125" ht="12.6" customHeight="1" x14ac:dyDescent="0.2">
      <c r="A31" s="155">
        <f t="shared" si="6"/>
        <v>16</v>
      </c>
      <c r="B31" s="155">
        <f t="shared" si="6"/>
        <v>16</v>
      </c>
      <c r="C31" s="155">
        <f t="shared" si="6"/>
        <v>16</v>
      </c>
      <c r="D31" s="165">
        <v>18</v>
      </c>
      <c r="E31" s="165">
        <v>7</v>
      </c>
      <c r="F31" s="162">
        <v>12</v>
      </c>
      <c r="G31" s="165">
        <v>16</v>
      </c>
      <c r="H31" s="165">
        <v>16</v>
      </c>
      <c r="I31" s="166">
        <v>16</v>
      </c>
      <c r="J31" s="165">
        <v>4</v>
      </c>
      <c r="K31" s="165">
        <v>4</v>
      </c>
      <c r="L31" s="165">
        <v>4</v>
      </c>
      <c r="M31" s="165"/>
      <c r="N31" s="165"/>
      <c r="O31" s="165"/>
      <c r="P31" s="165"/>
      <c r="Q31" s="165"/>
      <c r="R31" s="165"/>
      <c r="S31" s="165"/>
      <c r="T31" s="165"/>
      <c r="U31" s="165"/>
      <c r="V31" s="165">
        <v>2</v>
      </c>
      <c r="W31" s="165">
        <v>2</v>
      </c>
      <c r="X31" s="165">
        <v>2</v>
      </c>
      <c r="Y31" s="165"/>
      <c r="Z31" s="165"/>
      <c r="AA31" s="165"/>
      <c r="AB31" s="165"/>
      <c r="AC31" s="165"/>
      <c r="AD31" s="165"/>
      <c r="AE31" s="165">
        <v>1</v>
      </c>
      <c r="AF31" s="165">
        <v>1</v>
      </c>
      <c r="AG31" s="165">
        <v>1</v>
      </c>
      <c r="AH31" s="165"/>
      <c r="AI31" s="165"/>
      <c r="AJ31" s="165"/>
      <c r="AK31" s="165"/>
      <c r="AL31" s="165"/>
      <c r="AM31" s="165"/>
      <c r="AN31" s="165">
        <v>7</v>
      </c>
      <c r="AO31" s="165">
        <v>7</v>
      </c>
      <c r="AP31" s="165">
        <v>7</v>
      </c>
      <c r="AQ31" s="165"/>
      <c r="AR31" s="165"/>
      <c r="AS31" s="165"/>
      <c r="AT31" s="165"/>
      <c r="AU31" s="165"/>
      <c r="AV31" s="165"/>
      <c r="AW31" s="165">
        <v>2</v>
      </c>
      <c r="AX31" s="165">
        <v>2</v>
      </c>
      <c r="AY31" s="165">
        <v>2</v>
      </c>
      <c r="AZ31" s="165"/>
      <c r="BA31" s="165"/>
      <c r="BB31" s="165"/>
      <c r="BC31" s="165"/>
      <c r="BD31" s="165"/>
      <c r="BE31" s="165"/>
      <c r="BF31" s="165"/>
      <c r="BG31" s="165"/>
      <c r="BH31" s="165"/>
      <c r="BI31" s="165">
        <v>154</v>
      </c>
      <c r="BJ31" s="165">
        <v>154</v>
      </c>
      <c r="BK31" s="165">
        <v>154</v>
      </c>
      <c r="BL31" s="165"/>
      <c r="BM31" s="165"/>
      <c r="BN31" s="165"/>
      <c r="BO31" s="165"/>
      <c r="BP31" s="165"/>
      <c r="BQ31" s="165"/>
      <c r="BR31" s="165"/>
      <c r="BS31" s="165"/>
      <c r="BT31" s="165"/>
      <c r="BU31" s="165">
        <v>85</v>
      </c>
      <c r="BV31" s="165">
        <v>85</v>
      </c>
      <c r="BW31" s="165">
        <v>85</v>
      </c>
      <c r="BX31" s="165"/>
      <c r="BY31" s="165"/>
      <c r="BZ31" s="165"/>
      <c r="CA31" s="165"/>
      <c r="CB31" s="165"/>
      <c r="CC31" s="165"/>
      <c r="CD31" s="165">
        <v>38</v>
      </c>
      <c r="CE31" s="165">
        <v>38</v>
      </c>
      <c r="CF31" s="165">
        <v>38</v>
      </c>
      <c r="CG31" s="165"/>
      <c r="CH31" s="165"/>
      <c r="CI31" s="165"/>
      <c r="CJ31" s="165"/>
      <c r="CK31" s="165"/>
      <c r="CL31" s="165"/>
      <c r="CM31" s="165">
        <v>271</v>
      </c>
      <c r="CN31" s="165">
        <v>271</v>
      </c>
      <c r="CO31" s="165">
        <v>271</v>
      </c>
      <c r="CP31" s="165"/>
      <c r="CQ31" s="165"/>
      <c r="CR31" s="165"/>
      <c r="CS31" s="165"/>
      <c r="CT31" s="165"/>
      <c r="CU31" s="165"/>
      <c r="CV31" s="165">
        <v>70</v>
      </c>
      <c r="CW31" s="165">
        <v>70</v>
      </c>
      <c r="CX31" s="165">
        <v>70</v>
      </c>
      <c r="CY31" s="165"/>
      <c r="CZ31" s="165"/>
      <c r="DA31" s="165"/>
      <c r="DB31" s="165"/>
      <c r="DC31" s="165"/>
      <c r="DD31" s="165"/>
      <c r="DE31" s="165"/>
      <c r="DF31" s="165"/>
      <c r="DG31" s="165"/>
      <c r="DH31" s="161">
        <v>618</v>
      </c>
      <c r="DI31" s="161">
        <v>618</v>
      </c>
      <c r="DJ31" s="164">
        <v>618</v>
      </c>
      <c r="DK31" s="207">
        <f t="shared" si="7"/>
        <v>0</v>
      </c>
      <c r="DM31" s="155">
        <f t="shared" si="0"/>
        <v>618</v>
      </c>
      <c r="DN31" s="155">
        <f t="shared" si="1"/>
        <v>618</v>
      </c>
      <c r="DO31" s="155">
        <f t="shared" si="2"/>
        <v>618</v>
      </c>
      <c r="DP31" s="155">
        <f t="shared" si="3"/>
        <v>0</v>
      </c>
      <c r="DQ31" s="155">
        <f t="shared" si="4"/>
        <v>0</v>
      </c>
      <c r="DR31" s="155">
        <f t="shared" si="5"/>
        <v>0</v>
      </c>
      <c r="DS31" s="155">
        <f t="shared" si="8"/>
        <v>277</v>
      </c>
      <c r="DT31" s="155">
        <f t="shared" si="9"/>
        <v>341</v>
      </c>
      <c r="DU31" s="155">
        <f t="shared" si="10"/>
        <v>618</v>
      </c>
    </row>
    <row r="32" spans="1:125" ht="12.6" customHeight="1" x14ac:dyDescent="0.2">
      <c r="A32" s="155">
        <f t="shared" si="6"/>
        <v>6</v>
      </c>
      <c r="B32" s="155">
        <f t="shared" si="6"/>
        <v>6</v>
      </c>
      <c r="C32" s="155">
        <f t="shared" si="6"/>
        <v>6</v>
      </c>
      <c r="D32" s="165">
        <v>19</v>
      </c>
      <c r="E32" s="165">
        <v>9</v>
      </c>
      <c r="F32" s="162">
        <v>12</v>
      </c>
      <c r="G32" s="165">
        <v>6</v>
      </c>
      <c r="H32" s="165">
        <v>6</v>
      </c>
      <c r="I32" s="166">
        <v>6</v>
      </c>
      <c r="J32" s="165">
        <v>1</v>
      </c>
      <c r="K32" s="165">
        <v>1</v>
      </c>
      <c r="L32" s="165">
        <v>1</v>
      </c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>
        <v>1</v>
      </c>
      <c r="AF32" s="165">
        <v>1</v>
      </c>
      <c r="AG32" s="165">
        <v>1</v>
      </c>
      <c r="AH32" s="165"/>
      <c r="AI32" s="165"/>
      <c r="AJ32" s="165"/>
      <c r="AK32" s="165"/>
      <c r="AL32" s="165"/>
      <c r="AM32" s="165"/>
      <c r="AN32" s="165">
        <v>2</v>
      </c>
      <c r="AO32" s="165">
        <v>2</v>
      </c>
      <c r="AP32" s="165">
        <v>2</v>
      </c>
      <c r="AQ32" s="165">
        <v>1</v>
      </c>
      <c r="AR32" s="165">
        <v>1</v>
      </c>
      <c r="AS32" s="165">
        <v>1</v>
      </c>
      <c r="AT32" s="165"/>
      <c r="AU32" s="165"/>
      <c r="AV32" s="165"/>
      <c r="AW32" s="165">
        <v>1</v>
      </c>
      <c r="AX32" s="165">
        <v>1</v>
      </c>
      <c r="AY32" s="165">
        <v>1</v>
      </c>
      <c r="AZ32" s="165"/>
      <c r="BA32" s="165"/>
      <c r="BB32" s="165"/>
      <c r="BC32" s="165"/>
      <c r="BD32" s="165"/>
      <c r="BE32" s="165"/>
      <c r="BF32" s="165"/>
      <c r="BG32" s="165"/>
      <c r="BH32" s="165"/>
      <c r="BI32" s="165">
        <v>26</v>
      </c>
      <c r="BJ32" s="165">
        <v>26</v>
      </c>
      <c r="BK32" s="165">
        <v>26</v>
      </c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>
        <v>24</v>
      </c>
      <c r="CE32" s="165">
        <v>24</v>
      </c>
      <c r="CF32" s="165">
        <v>24</v>
      </c>
      <c r="CG32" s="165"/>
      <c r="CH32" s="165"/>
      <c r="CI32" s="165"/>
      <c r="CJ32" s="165"/>
      <c r="CK32" s="165"/>
      <c r="CL32" s="165"/>
      <c r="CM32" s="165">
        <v>27</v>
      </c>
      <c r="CN32" s="165">
        <v>27</v>
      </c>
      <c r="CO32" s="165">
        <v>27</v>
      </c>
      <c r="CP32" s="165">
        <v>16</v>
      </c>
      <c r="CQ32" s="165">
        <v>16</v>
      </c>
      <c r="CR32" s="165">
        <v>16</v>
      </c>
      <c r="CS32" s="165"/>
      <c r="CT32" s="165"/>
      <c r="CU32" s="165"/>
      <c r="CV32" s="165">
        <v>22</v>
      </c>
      <c r="CW32" s="165">
        <v>22</v>
      </c>
      <c r="CX32" s="165">
        <v>22</v>
      </c>
      <c r="CY32" s="165"/>
      <c r="CZ32" s="165"/>
      <c r="DA32" s="165"/>
      <c r="DB32" s="165"/>
      <c r="DC32" s="165"/>
      <c r="DD32" s="165"/>
      <c r="DE32" s="165"/>
      <c r="DF32" s="165"/>
      <c r="DG32" s="165"/>
      <c r="DH32" s="161">
        <v>115</v>
      </c>
      <c r="DI32" s="161">
        <v>115</v>
      </c>
      <c r="DJ32" s="164">
        <v>115</v>
      </c>
      <c r="DK32" s="207">
        <f t="shared" si="7"/>
        <v>0</v>
      </c>
      <c r="DM32" s="155">
        <f t="shared" si="0"/>
        <v>115</v>
      </c>
      <c r="DN32" s="155">
        <f t="shared" si="1"/>
        <v>115</v>
      </c>
      <c r="DO32" s="155">
        <f t="shared" si="2"/>
        <v>115</v>
      </c>
      <c r="DP32" s="155">
        <f t="shared" si="3"/>
        <v>0</v>
      </c>
      <c r="DQ32" s="155">
        <f t="shared" si="4"/>
        <v>0</v>
      </c>
      <c r="DR32" s="155">
        <f t="shared" si="5"/>
        <v>0</v>
      </c>
      <c r="DS32" s="155">
        <f t="shared" si="8"/>
        <v>50</v>
      </c>
      <c r="DT32" s="155">
        <f t="shared" si="9"/>
        <v>65</v>
      </c>
      <c r="DU32" s="155">
        <f t="shared" si="10"/>
        <v>115</v>
      </c>
    </row>
    <row r="33" spans="1:125" x14ac:dyDescent="0.2">
      <c r="A33" s="155">
        <f t="shared" si="6"/>
        <v>7</v>
      </c>
      <c r="B33" s="155">
        <f t="shared" si="6"/>
        <v>7</v>
      </c>
      <c r="C33" s="155">
        <f t="shared" si="6"/>
        <v>7</v>
      </c>
      <c r="D33" s="165">
        <v>20</v>
      </c>
      <c r="E33" s="165">
        <v>10</v>
      </c>
      <c r="F33" s="162">
        <v>12</v>
      </c>
      <c r="G33" s="165">
        <v>7</v>
      </c>
      <c r="H33" s="165">
        <v>7</v>
      </c>
      <c r="I33" s="166">
        <v>7</v>
      </c>
      <c r="J33" s="165">
        <v>1</v>
      </c>
      <c r="K33" s="165">
        <v>1</v>
      </c>
      <c r="L33" s="165">
        <v>1</v>
      </c>
      <c r="M33" s="165"/>
      <c r="N33" s="165"/>
      <c r="O33" s="165"/>
      <c r="P33" s="165"/>
      <c r="Q33" s="165"/>
      <c r="R33" s="165"/>
      <c r="S33" s="165"/>
      <c r="T33" s="165"/>
      <c r="U33" s="165"/>
      <c r="V33" s="165">
        <v>2</v>
      </c>
      <c r="W33" s="165">
        <v>2</v>
      </c>
      <c r="X33" s="165">
        <v>2</v>
      </c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>
        <v>4</v>
      </c>
      <c r="AO33" s="165">
        <v>4</v>
      </c>
      <c r="AP33" s="165">
        <v>4</v>
      </c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>
        <v>40</v>
      </c>
      <c r="BJ33" s="165">
        <v>40</v>
      </c>
      <c r="BK33" s="165">
        <v>40</v>
      </c>
      <c r="BL33" s="165"/>
      <c r="BM33" s="165"/>
      <c r="BN33" s="165"/>
      <c r="BO33" s="165"/>
      <c r="BP33" s="165"/>
      <c r="BQ33" s="165"/>
      <c r="BR33" s="165"/>
      <c r="BS33" s="165"/>
      <c r="BT33" s="165"/>
      <c r="BU33" s="165">
        <v>72</v>
      </c>
      <c r="BV33" s="165">
        <v>72</v>
      </c>
      <c r="BW33" s="165">
        <v>72</v>
      </c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>
        <v>134</v>
      </c>
      <c r="CN33" s="165">
        <v>134</v>
      </c>
      <c r="CO33" s="165">
        <v>134</v>
      </c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1">
        <v>246</v>
      </c>
      <c r="DI33" s="161">
        <v>246</v>
      </c>
      <c r="DJ33" s="164">
        <v>246</v>
      </c>
      <c r="DK33" s="207">
        <f t="shared" si="7"/>
        <v>0</v>
      </c>
      <c r="DM33" s="155">
        <f t="shared" si="0"/>
        <v>246</v>
      </c>
      <c r="DN33" s="155">
        <f t="shared" si="1"/>
        <v>246</v>
      </c>
      <c r="DO33" s="155">
        <f t="shared" si="2"/>
        <v>246</v>
      </c>
      <c r="DP33" s="155">
        <f t="shared" si="3"/>
        <v>0</v>
      </c>
      <c r="DQ33" s="155">
        <f t="shared" si="4"/>
        <v>0</v>
      </c>
      <c r="DR33" s="155">
        <f t="shared" si="5"/>
        <v>0</v>
      </c>
      <c r="DS33" s="155">
        <f t="shared" si="8"/>
        <v>112</v>
      </c>
      <c r="DT33" s="155">
        <f t="shared" si="9"/>
        <v>134</v>
      </c>
      <c r="DU33" s="155">
        <f t="shared" si="10"/>
        <v>246</v>
      </c>
    </row>
    <row r="34" spans="1:125" x14ac:dyDescent="0.2">
      <c r="A34" s="155">
        <f t="shared" si="6"/>
        <v>10</v>
      </c>
      <c r="B34" s="155">
        <f t="shared" si="6"/>
        <v>10</v>
      </c>
      <c r="C34" s="155">
        <f t="shared" si="6"/>
        <v>10</v>
      </c>
      <c r="D34" s="165">
        <v>21</v>
      </c>
      <c r="E34" s="165">
        <v>11</v>
      </c>
      <c r="F34" s="162">
        <v>12</v>
      </c>
      <c r="G34" s="165">
        <v>10</v>
      </c>
      <c r="H34" s="165">
        <v>10</v>
      </c>
      <c r="I34" s="166">
        <v>10</v>
      </c>
      <c r="J34" s="165">
        <v>2</v>
      </c>
      <c r="K34" s="165">
        <v>2</v>
      </c>
      <c r="L34" s="165">
        <v>2</v>
      </c>
      <c r="M34" s="165"/>
      <c r="N34" s="165"/>
      <c r="O34" s="165"/>
      <c r="P34" s="165"/>
      <c r="Q34" s="165"/>
      <c r="R34" s="165"/>
      <c r="S34" s="165"/>
      <c r="T34" s="165"/>
      <c r="U34" s="165"/>
      <c r="V34" s="167">
        <v>2</v>
      </c>
      <c r="W34" s="167">
        <v>2</v>
      </c>
      <c r="X34" s="167">
        <v>2</v>
      </c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>
        <v>5</v>
      </c>
      <c r="AO34" s="165">
        <v>5</v>
      </c>
      <c r="AP34" s="165">
        <v>5</v>
      </c>
      <c r="AQ34" s="165"/>
      <c r="AR34" s="165"/>
      <c r="AS34" s="165"/>
      <c r="AT34" s="165"/>
      <c r="AU34" s="165"/>
      <c r="AV34" s="165"/>
      <c r="AW34" s="165">
        <v>1</v>
      </c>
      <c r="AX34" s="165">
        <v>1</v>
      </c>
      <c r="AY34" s="165">
        <v>1</v>
      </c>
      <c r="AZ34" s="165"/>
      <c r="BA34" s="165"/>
      <c r="BB34" s="165"/>
      <c r="BC34" s="165"/>
      <c r="BD34" s="165"/>
      <c r="BE34" s="165"/>
      <c r="BF34" s="165"/>
      <c r="BG34" s="165"/>
      <c r="BH34" s="165"/>
      <c r="BI34" s="165">
        <v>72</v>
      </c>
      <c r="BJ34" s="165">
        <v>72</v>
      </c>
      <c r="BK34" s="165">
        <v>72</v>
      </c>
      <c r="BL34" s="165"/>
      <c r="BM34" s="165"/>
      <c r="BN34" s="165"/>
      <c r="BO34" s="165"/>
      <c r="BP34" s="165"/>
      <c r="BQ34" s="165"/>
      <c r="BR34" s="165"/>
      <c r="BS34" s="165"/>
      <c r="BT34" s="165"/>
      <c r="BU34" s="167">
        <v>65</v>
      </c>
      <c r="BV34" s="167">
        <v>65</v>
      </c>
      <c r="BW34" s="167">
        <v>65</v>
      </c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>
        <v>178</v>
      </c>
      <c r="CN34" s="165">
        <v>178</v>
      </c>
      <c r="CO34" s="165">
        <v>178</v>
      </c>
      <c r="CP34" s="165"/>
      <c r="CQ34" s="165"/>
      <c r="CR34" s="165"/>
      <c r="CS34" s="165"/>
      <c r="CT34" s="165"/>
      <c r="CU34" s="165"/>
      <c r="CV34" s="165">
        <v>24</v>
      </c>
      <c r="CW34" s="165">
        <v>24</v>
      </c>
      <c r="CX34" s="165">
        <v>24</v>
      </c>
      <c r="CY34" s="165"/>
      <c r="CZ34" s="165"/>
      <c r="DA34" s="165"/>
      <c r="DB34" s="165"/>
      <c r="DC34" s="165"/>
      <c r="DD34" s="165"/>
      <c r="DE34" s="165"/>
      <c r="DF34" s="165"/>
      <c r="DG34" s="165"/>
      <c r="DH34" s="161">
        <v>339</v>
      </c>
      <c r="DI34" s="161">
        <v>339</v>
      </c>
      <c r="DJ34" s="164">
        <v>339</v>
      </c>
      <c r="DK34" s="207">
        <f t="shared" si="7"/>
        <v>0</v>
      </c>
      <c r="DM34" s="155">
        <f t="shared" si="0"/>
        <v>339</v>
      </c>
      <c r="DN34" s="155">
        <f t="shared" si="1"/>
        <v>339</v>
      </c>
      <c r="DO34" s="155">
        <f t="shared" si="2"/>
        <v>339</v>
      </c>
      <c r="DP34" s="155">
        <f t="shared" si="3"/>
        <v>0</v>
      </c>
      <c r="DQ34" s="155">
        <f t="shared" si="4"/>
        <v>0</v>
      </c>
      <c r="DR34" s="155">
        <f t="shared" si="5"/>
        <v>0</v>
      </c>
      <c r="DS34" s="155">
        <f t="shared" si="8"/>
        <v>137</v>
      </c>
      <c r="DT34" s="155">
        <f t="shared" si="9"/>
        <v>202</v>
      </c>
      <c r="DU34" s="155">
        <f t="shared" si="10"/>
        <v>339</v>
      </c>
    </row>
    <row r="35" spans="1:125" ht="12.6" customHeight="1" x14ac:dyDescent="0.2">
      <c r="A35" s="155">
        <f t="shared" si="6"/>
        <v>9</v>
      </c>
      <c r="B35" s="155">
        <f t="shared" si="6"/>
        <v>9</v>
      </c>
      <c r="C35" s="155">
        <f t="shared" si="6"/>
        <v>9</v>
      </c>
      <c r="D35" s="165">
        <v>22</v>
      </c>
      <c r="E35" s="165">
        <v>13</v>
      </c>
      <c r="F35" s="162">
        <v>12</v>
      </c>
      <c r="G35" s="165">
        <v>9</v>
      </c>
      <c r="H35" s="165">
        <v>9</v>
      </c>
      <c r="I35" s="166">
        <v>9</v>
      </c>
      <c r="J35" s="165">
        <v>1</v>
      </c>
      <c r="K35" s="165">
        <v>1</v>
      </c>
      <c r="L35" s="165">
        <v>1</v>
      </c>
      <c r="M35" s="165"/>
      <c r="N35" s="165"/>
      <c r="O35" s="165"/>
      <c r="P35" s="165"/>
      <c r="Q35" s="165"/>
      <c r="R35" s="165"/>
      <c r="S35" s="165"/>
      <c r="T35" s="165"/>
      <c r="U35" s="165"/>
      <c r="V35" s="165">
        <v>2</v>
      </c>
      <c r="W35" s="165">
        <v>2</v>
      </c>
      <c r="X35" s="165">
        <v>2</v>
      </c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>
        <v>3</v>
      </c>
      <c r="AO35" s="165">
        <v>3</v>
      </c>
      <c r="AP35" s="165">
        <v>3</v>
      </c>
      <c r="AQ35" s="165">
        <v>2</v>
      </c>
      <c r="AR35" s="165">
        <v>2</v>
      </c>
      <c r="AS35" s="165">
        <v>2</v>
      </c>
      <c r="AT35" s="165"/>
      <c r="AU35" s="165"/>
      <c r="AV35" s="165"/>
      <c r="AW35" s="165">
        <v>1</v>
      </c>
      <c r="AX35" s="165">
        <v>1</v>
      </c>
      <c r="AY35" s="165">
        <v>1</v>
      </c>
      <c r="AZ35" s="165"/>
      <c r="BA35" s="165"/>
      <c r="BB35" s="165"/>
      <c r="BC35" s="165"/>
      <c r="BD35" s="165"/>
      <c r="BE35" s="165"/>
      <c r="BF35" s="165"/>
      <c r="BG35" s="165"/>
      <c r="BH35" s="165"/>
      <c r="BI35" s="165">
        <v>47</v>
      </c>
      <c r="BJ35" s="165">
        <v>47</v>
      </c>
      <c r="BK35" s="165">
        <v>47</v>
      </c>
      <c r="BL35" s="165"/>
      <c r="BM35" s="165"/>
      <c r="BN35" s="165"/>
      <c r="BO35" s="165"/>
      <c r="BP35" s="165"/>
      <c r="BQ35" s="165"/>
      <c r="BR35" s="165"/>
      <c r="BS35" s="165"/>
      <c r="BT35" s="165"/>
      <c r="BU35" s="165">
        <v>52</v>
      </c>
      <c r="BV35" s="165">
        <v>52</v>
      </c>
      <c r="BW35" s="165">
        <v>52</v>
      </c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>
        <v>140</v>
      </c>
      <c r="CN35" s="165">
        <v>140</v>
      </c>
      <c r="CO35" s="165">
        <v>140</v>
      </c>
      <c r="CP35" s="165">
        <v>34</v>
      </c>
      <c r="CQ35" s="165">
        <v>34</v>
      </c>
      <c r="CR35" s="165">
        <v>34</v>
      </c>
      <c r="CS35" s="165"/>
      <c r="CT35" s="165"/>
      <c r="CU35" s="165"/>
      <c r="CV35" s="165">
        <v>34</v>
      </c>
      <c r="CW35" s="165">
        <v>34</v>
      </c>
      <c r="CX35" s="165">
        <v>34</v>
      </c>
      <c r="CY35" s="165"/>
      <c r="CZ35" s="165"/>
      <c r="DA35" s="165"/>
      <c r="DB35" s="165"/>
      <c r="DC35" s="165"/>
      <c r="DD35" s="165"/>
      <c r="DE35" s="165"/>
      <c r="DF35" s="165"/>
      <c r="DG35" s="165"/>
      <c r="DH35" s="161">
        <v>307</v>
      </c>
      <c r="DI35" s="161">
        <v>307</v>
      </c>
      <c r="DJ35" s="164">
        <v>307</v>
      </c>
      <c r="DK35" s="207">
        <f t="shared" si="7"/>
        <v>0</v>
      </c>
      <c r="DM35" s="155">
        <f t="shared" si="0"/>
        <v>307</v>
      </c>
      <c r="DN35" s="155">
        <f t="shared" si="1"/>
        <v>307</v>
      </c>
      <c r="DO35" s="155">
        <f t="shared" si="2"/>
        <v>307</v>
      </c>
      <c r="DP35" s="155">
        <f t="shared" si="3"/>
        <v>0</v>
      </c>
      <c r="DQ35" s="155">
        <f t="shared" si="4"/>
        <v>0</v>
      </c>
      <c r="DR35" s="155">
        <f t="shared" si="5"/>
        <v>0</v>
      </c>
      <c r="DS35" s="155">
        <f t="shared" si="8"/>
        <v>99</v>
      </c>
      <c r="DT35" s="155">
        <f t="shared" si="9"/>
        <v>208</v>
      </c>
      <c r="DU35" s="155">
        <f t="shared" si="10"/>
        <v>307</v>
      </c>
    </row>
    <row r="36" spans="1:125" ht="12.6" customHeight="1" x14ac:dyDescent="0.2">
      <c r="A36" s="155">
        <f t="shared" si="6"/>
        <v>10</v>
      </c>
      <c r="B36" s="155">
        <f t="shared" si="6"/>
        <v>10</v>
      </c>
      <c r="C36" s="155">
        <f t="shared" si="6"/>
        <v>10</v>
      </c>
      <c r="D36" s="165">
        <v>23</v>
      </c>
      <c r="E36" s="165">
        <v>14</v>
      </c>
      <c r="F36" s="162">
        <v>12</v>
      </c>
      <c r="G36" s="165">
        <v>10</v>
      </c>
      <c r="H36" s="165">
        <v>10</v>
      </c>
      <c r="I36" s="166">
        <v>10</v>
      </c>
      <c r="J36" s="165">
        <v>2</v>
      </c>
      <c r="K36" s="165">
        <v>2</v>
      </c>
      <c r="L36" s="165">
        <v>2</v>
      </c>
      <c r="M36" s="165"/>
      <c r="N36" s="165"/>
      <c r="O36" s="165"/>
      <c r="P36" s="165"/>
      <c r="Q36" s="165"/>
      <c r="R36" s="165"/>
      <c r="S36" s="165"/>
      <c r="T36" s="165"/>
      <c r="U36" s="165"/>
      <c r="V36" s="165">
        <v>3</v>
      </c>
      <c r="W36" s="165">
        <v>3</v>
      </c>
      <c r="X36" s="165">
        <v>3</v>
      </c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>
        <v>4</v>
      </c>
      <c r="AO36" s="165">
        <v>4</v>
      </c>
      <c r="AP36" s="165">
        <v>4</v>
      </c>
      <c r="AQ36" s="165"/>
      <c r="AR36" s="165"/>
      <c r="AS36" s="165"/>
      <c r="AT36" s="165"/>
      <c r="AU36" s="165"/>
      <c r="AV36" s="165"/>
      <c r="AW36" s="165">
        <v>1</v>
      </c>
      <c r="AX36" s="165">
        <v>1</v>
      </c>
      <c r="AY36" s="165">
        <v>1</v>
      </c>
      <c r="AZ36" s="165"/>
      <c r="BA36" s="165"/>
      <c r="BB36" s="165"/>
      <c r="BC36" s="165"/>
      <c r="BD36" s="165"/>
      <c r="BE36" s="165"/>
      <c r="BF36" s="165"/>
      <c r="BG36" s="165"/>
      <c r="BH36" s="165"/>
      <c r="BI36" s="165">
        <v>75</v>
      </c>
      <c r="BJ36" s="165">
        <v>75</v>
      </c>
      <c r="BK36" s="165">
        <v>75</v>
      </c>
      <c r="BL36" s="165"/>
      <c r="BM36" s="165"/>
      <c r="BN36" s="165"/>
      <c r="BO36" s="165"/>
      <c r="BP36" s="165"/>
      <c r="BQ36" s="165"/>
      <c r="BR36" s="165"/>
      <c r="BS36" s="165"/>
      <c r="BT36" s="165"/>
      <c r="BU36" s="165">
        <v>102</v>
      </c>
      <c r="BV36" s="165">
        <v>102</v>
      </c>
      <c r="BW36" s="165">
        <v>102</v>
      </c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>
        <v>167</v>
      </c>
      <c r="CN36" s="165">
        <v>167</v>
      </c>
      <c r="CO36" s="165">
        <v>167</v>
      </c>
      <c r="CP36" s="165"/>
      <c r="CQ36" s="165"/>
      <c r="CR36" s="165"/>
      <c r="CS36" s="165"/>
      <c r="CT36" s="165"/>
      <c r="CU36" s="165"/>
      <c r="CV36" s="165">
        <v>35</v>
      </c>
      <c r="CW36" s="165">
        <v>35</v>
      </c>
      <c r="CX36" s="165">
        <v>35</v>
      </c>
      <c r="CY36" s="165"/>
      <c r="CZ36" s="165"/>
      <c r="DA36" s="165"/>
      <c r="DB36" s="165"/>
      <c r="DC36" s="165"/>
      <c r="DD36" s="165"/>
      <c r="DE36" s="165"/>
      <c r="DF36" s="165"/>
      <c r="DG36" s="165"/>
      <c r="DH36" s="161">
        <v>379</v>
      </c>
      <c r="DI36" s="161">
        <v>379</v>
      </c>
      <c r="DJ36" s="164">
        <v>379</v>
      </c>
      <c r="DK36" s="207">
        <f t="shared" si="7"/>
        <v>0</v>
      </c>
      <c r="DM36" s="155">
        <f t="shared" si="0"/>
        <v>379</v>
      </c>
      <c r="DN36" s="155">
        <f t="shared" si="1"/>
        <v>379</v>
      </c>
      <c r="DO36" s="155">
        <f t="shared" si="2"/>
        <v>379</v>
      </c>
      <c r="DP36" s="155">
        <f t="shared" si="3"/>
        <v>0</v>
      </c>
      <c r="DQ36" s="155">
        <f t="shared" si="4"/>
        <v>0</v>
      </c>
      <c r="DR36" s="155">
        <f t="shared" si="5"/>
        <v>0</v>
      </c>
      <c r="DS36" s="155">
        <f t="shared" si="8"/>
        <v>177</v>
      </c>
      <c r="DT36" s="155">
        <f t="shared" si="9"/>
        <v>202</v>
      </c>
      <c r="DU36" s="155">
        <f t="shared" si="10"/>
        <v>379</v>
      </c>
    </row>
    <row r="37" spans="1:125" ht="12.6" customHeight="1" x14ac:dyDescent="0.2">
      <c r="A37" s="155">
        <f t="shared" si="6"/>
        <v>7</v>
      </c>
      <c r="B37" s="155">
        <f t="shared" si="6"/>
        <v>7</v>
      </c>
      <c r="C37" s="155">
        <f t="shared" si="6"/>
        <v>7</v>
      </c>
      <c r="D37" s="165">
        <v>24</v>
      </c>
      <c r="E37" s="165">
        <v>15</v>
      </c>
      <c r="F37" s="162">
        <v>12</v>
      </c>
      <c r="G37" s="165">
        <v>7</v>
      </c>
      <c r="H37" s="165">
        <v>7</v>
      </c>
      <c r="I37" s="166">
        <v>7</v>
      </c>
      <c r="J37" s="165">
        <v>2</v>
      </c>
      <c r="K37" s="165">
        <v>2</v>
      </c>
      <c r="L37" s="165">
        <v>2</v>
      </c>
      <c r="M37" s="165"/>
      <c r="N37" s="165"/>
      <c r="O37" s="165"/>
      <c r="P37" s="165"/>
      <c r="Q37" s="165"/>
      <c r="R37" s="165"/>
      <c r="S37" s="165"/>
      <c r="T37" s="165"/>
      <c r="U37" s="165"/>
      <c r="V37" s="165">
        <v>1</v>
      </c>
      <c r="W37" s="165">
        <v>1</v>
      </c>
      <c r="X37" s="165">
        <v>1</v>
      </c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>
        <v>4</v>
      </c>
      <c r="AO37" s="165">
        <v>4</v>
      </c>
      <c r="AP37" s="165">
        <v>4</v>
      </c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>
        <v>67</v>
      </c>
      <c r="BJ37" s="165">
        <v>67</v>
      </c>
      <c r="BK37" s="165">
        <v>67</v>
      </c>
      <c r="BL37" s="165"/>
      <c r="BM37" s="165"/>
      <c r="BN37" s="165"/>
      <c r="BO37" s="165"/>
      <c r="BP37" s="165"/>
      <c r="BQ37" s="165"/>
      <c r="BR37" s="165"/>
      <c r="BS37" s="165"/>
      <c r="BT37" s="165"/>
      <c r="BU37" s="165">
        <v>47</v>
      </c>
      <c r="BV37" s="165">
        <v>47</v>
      </c>
      <c r="BW37" s="165">
        <v>47</v>
      </c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>
        <v>182</v>
      </c>
      <c r="CN37" s="165">
        <v>182</v>
      </c>
      <c r="CO37" s="165">
        <v>182</v>
      </c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1">
        <v>296</v>
      </c>
      <c r="DI37" s="161">
        <v>296</v>
      </c>
      <c r="DJ37" s="164">
        <v>296</v>
      </c>
      <c r="DK37" s="207">
        <f t="shared" si="7"/>
        <v>0</v>
      </c>
      <c r="DM37" s="155">
        <f t="shared" si="0"/>
        <v>296</v>
      </c>
      <c r="DN37" s="155">
        <f t="shared" si="1"/>
        <v>296</v>
      </c>
      <c r="DO37" s="155">
        <f t="shared" si="2"/>
        <v>296</v>
      </c>
      <c r="DP37" s="155">
        <f t="shared" si="3"/>
        <v>0</v>
      </c>
      <c r="DQ37" s="155">
        <f t="shared" si="4"/>
        <v>0</v>
      </c>
      <c r="DR37" s="155">
        <f t="shared" si="5"/>
        <v>0</v>
      </c>
      <c r="DS37" s="155">
        <f t="shared" si="8"/>
        <v>114</v>
      </c>
      <c r="DT37" s="155">
        <f t="shared" si="9"/>
        <v>182</v>
      </c>
      <c r="DU37" s="155">
        <f t="shared" si="10"/>
        <v>296</v>
      </c>
    </row>
    <row r="38" spans="1:125" ht="12.6" customHeight="1" x14ac:dyDescent="0.2">
      <c r="A38" s="155">
        <f t="shared" si="6"/>
        <v>9</v>
      </c>
      <c r="B38" s="155">
        <f t="shared" si="6"/>
        <v>9</v>
      </c>
      <c r="C38" s="155">
        <f t="shared" si="6"/>
        <v>9</v>
      </c>
      <c r="D38" s="165">
        <v>25</v>
      </c>
      <c r="E38" s="165">
        <v>18</v>
      </c>
      <c r="F38" s="162">
        <v>12</v>
      </c>
      <c r="G38" s="165">
        <v>9</v>
      </c>
      <c r="H38" s="165">
        <v>9</v>
      </c>
      <c r="I38" s="166">
        <v>9</v>
      </c>
      <c r="J38" s="165">
        <v>2</v>
      </c>
      <c r="K38" s="165">
        <v>2</v>
      </c>
      <c r="L38" s="165">
        <v>2</v>
      </c>
      <c r="M38" s="165"/>
      <c r="N38" s="165"/>
      <c r="O38" s="165"/>
      <c r="P38" s="165"/>
      <c r="Q38" s="165"/>
      <c r="R38" s="165"/>
      <c r="S38" s="165"/>
      <c r="T38" s="165"/>
      <c r="U38" s="165"/>
      <c r="V38" s="165">
        <v>2</v>
      </c>
      <c r="W38" s="165">
        <v>2</v>
      </c>
      <c r="X38" s="165">
        <v>2</v>
      </c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>
        <v>4</v>
      </c>
      <c r="AO38" s="165">
        <v>4</v>
      </c>
      <c r="AP38" s="165">
        <v>4</v>
      </c>
      <c r="AQ38" s="165"/>
      <c r="AR38" s="165"/>
      <c r="AS38" s="165"/>
      <c r="AT38" s="165"/>
      <c r="AU38" s="165"/>
      <c r="AV38" s="165"/>
      <c r="AW38" s="165">
        <v>1</v>
      </c>
      <c r="AX38" s="165">
        <v>1</v>
      </c>
      <c r="AY38" s="165">
        <v>1</v>
      </c>
      <c r="AZ38" s="165"/>
      <c r="BA38" s="165"/>
      <c r="BB38" s="165"/>
      <c r="BC38" s="165"/>
      <c r="BD38" s="165"/>
      <c r="BE38" s="165"/>
      <c r="BF38" s="165"/>
      <c r="BG38" s="165"/>
      <c r="BH38" s="165"/>
      <c r="BI38" s="165">
        <v>49</v>
      </c>
      <c r="BJ38" s="165">
        <v>49</v>
      </c>
      <c r="BK38" s="165">
        <v>49</v>
      </c>
      <c r="BL38" s="165"/>
      <c r="BM38" s="165"/>
      <c r="BN38" s="165"/>
      <c r="BO38" s="165"/>
      <c r="BP38" s="165"/>
      <c r="BQ38" s="165"/>
      <c r="BR38" s="165"/>
      <c r="BS38" s="165"/>
      <c r="BT38" s="165"/>
      <c r="BU38" s="165">
        <v>45</v>
      </c>
      <c r="BV38" s="165">
        <v>45</v>
      </c>
      <c r="BW38" s="165">
        <v>45</v>
      </c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>
        <v>138</v>
      </c>
      <c r="CN38" s="165">
        <v>138</v>
      </c>
      <c r="CO38" s="165">
        <v>138</v>
      </c>
      <c r="CP38" s="165"/>
      <c r="CQ38" s="165"/>
      <c r="CR38" s="165"/>
      <c r="CS38" s="165"/>
      <c r="CT38" s="165"/>
      <c r="CU38" s="165"/>
      <c r="CV38" s="165">
        <v>23</v>
      </c>
      <c r="CW38" s="165">
        <v>23</v>
      </c>
      <c r="CX38" s="165">
        <v>23</v>
      </c>
      <c r="CY38" s="165"/>
      <c r="CZ38" s="165"/>
      <c r="DA38" s="165"/>
      <c r="DB38" s="165"/>
      <c r="DC38" s="165"/>
      <c r="DD38" s="165"/>
      <c r="DE38" s="165"/>
      <c r="DF38" s="165"/>
      <c r="DG38" s="165"/>
      <c r="DH38" s="161">
        <v>255</v>
      </c>
      <c r="DI38" s="161">
        <v>255</v>
      </c>
      <c r="DJ38" s="164">
        <v>255</v>
      </c>
      <c r="DK38" s="207">
        <f t="shared" si="7"/>
        <v>0</v>
      </c>
      <c r="DM38" s="155">
        <f t="shared" si="0"/>
        <v>255</v>
      </c>
      <c r="DN38" s="155">
        <f t="shared" si="1"/>
        <v>255</v>
      </c>
      <c r="DO38" s="155">
        <f t="shared" si="2"/>
        <v>255</v>
      </c>
      <c r="DP38" s="155">
        <f t="shared" si="3"/>
        <v>0</v>
      </c>
      <c r="DQ38" s="155">
        <f t="shared" si="4"/>
        <v>0</v>
      </c>
      <c r="DR38" s="155">
        <f t="shared" si="5"/>
        <v>0</v>
      </c>
      <c r="DS38" s="155">
        <f t="shared" si="8"/>
        <v>94</v>
      </c>
      <c r="DT38" s="155">
        <f t="shared" si="9"/>
        <v>161</v>
      </c>
      <c r="DU38" s="155">
        <f t="shared" si="10"/>
        <v>255</v>
      </c>
    </row>
    <row r="39" spans="1:125" ht="12.6" customHeight="1" x14ac:dyDescent="0.2">
      <c r="A39" s="155">
        <f t="shared" si="6"/>
        <v>9</v>
      </c>
      <c r="B39" s="155">
        <f t="shared" si="6"/>
        <v>9</v>
      </c>
      <c r="C39" s="155">
        <f t="shared" si="6"/>
        <v>9</v>
      </c>
      <c r="D39" s="165">
        <v>26</v>
      </c>
      <c r="E39" s="165">
        <v>19</v>
      </c>
      <c r="F39" s="162">
        <v>12</v>
      </c>
      <c r="G39" s="165">
        <v>9</v>
      </c>
      <c r="H39" s="165">
        <v>9</v>
      </c>
      <c r="I39" s="166">
        <v>9</v>
      </c>
      <c r="J39" s="165">
        <v>2</v>
      </c>
      <c r="K39" s="165">
        <v>2</v>
      </c>
      <c r="L39" s="165">
        <v>2</v>
      </c>
      <c r="M39" s="165"/>
      <c r="N39" s="165"/>
      <c r="O39" s="165"/>
      <c r="P39" s="165"/>
      <c r="Q39" s="165"/>
      <c r="R39" s="165"/>
      <c r="S39" s="165"/>
      <c r="T39" s="165"/>
      <c r="U39" s="165"/>
      <c r="V39" s="165">
        <v>1</v>
      </c>
      <c r="W39" s="165">
        <v>1</v>
      </c>
      <c r="X39" s="165">
        <v>1</v>
      </c>
      <c r="Y39" s="165"/>
      <c r="Z39" s="165"/>
      <c r="AA39" s="165"/>
      <c r="AB39" s="165"/>
      <c r="AC39" s="165"/>
      <c r="AD39" s="165"/>
      <c r="AE39" s="165">
        <v>1</v>
      </c>
      <c r="AF39" s="165">
        <v>1</v>
      </c>
      <c r="AG39" s="165">
        <v>1</v>
      </c>
      <c r="AH39" s="165"/>
      <c r="AI39" s="165"/>
      <c r="AJ39" s="165"/>
      <c r="AK39" s="165"/>
      <c r="AL39" s="165"/>
      <c r="AM39" s="165"/>
      <c r="AN39" s="165">
        <v>4</v>
      </c>
      <c r="AO39" s="165">
        <v>4</v>
      </c>
      <c r="AP39" s="165">
        <v>4</v>
      </c>
      <c r="AQ39" s="165"/>
      <c r="AR39" s="165"/>
      <c r="AS39" s="165"/>
      <c r="AT39" s="165"/>
      <c r="AU39" s="165"/>
      <c r="AV39" s="165"/>
      <c r="AW39" s="165">
        <v>1</v>
      </c>
      <c r="AX39" s="165">
        <v>1</v>
      </c>
      <c r="AY39" s="165">
        <v>1</v>
      </c>
      <c r="AZ39" s="165"/>
      <c r="BA39" s="165"/>
      <c r="BB39" s="165"/>
      <c r="BC39" s="165"/>
      <c r="BD39" s="165"/>
      <c r="BE39" s="165"/>
      <c r="BF39" s="165"/>
      <c r="BG39" s="165"/>
      <c r="BH39" s="165"/>
      <c r="BI39" s="165">
        <v>66</v>
      </c>
      <c r="BJ39" s="165">
        <v>66</v>
      </c>
      <c r="BK39" s="165">
        <v>66</v>
      </c>
      <c r="BL39" s="165"/>
      <c r="BM39" s="165"/>
      <c r="BN39" s="165"/>
      <c r="BO39" s="165"/>
      <c r="BP39" s="165"/>
      <c r="BQ39" s="165"/>
      <c r="BR39" s="165"/>
      <c r="BS39" s="165"/>
      <c r="BT39" s="165"/>
      <c r="BU39" s="165">
        <v>38</v>
      </c>
      <c r="BV39" s="165">
        <v>38</v>
      </c>
      <c r="BW39" s="165">
        <v>38</v>
      </c>
      <c r="BX39" s="165"/>
      <c r="BY39" s="165"/>
      <c r="BZ39" s="165"/>
      <c r="CA39" s="165"/>
      <c r="CB39" s="165"/>
      <c r="CC39" s="165"/>
      <c r="CD39" s="165">
        <v>30</v>
      </c>
      <c r="CE39" s="165">
        <v>30</v>
      </c>
      <c r="CF39" s="165">
        <v>30</v>
      </c>
      <c r="CG39" s="165"/>
      <c r="CH39" s="165"/>
      <c r="CI39" s="165"/>
      <c r="CJ39" s="165"/>
      <c r="CK39" s="165"/>
      <c r="CL39" s="165"/>
      <c r="CM39" s="165">
        <v>143</v>
      </c>
      <c r="CN39" s="165">
        <v>143</v>
      </c>
      <c r="CO39" s="165">
        <v>143</v>
      </c>
      <c r="CP39" s="165"/>
      <c r="CQ39" s="165"/>
      <c r="CR39" s="165"/>
      <c r="CS39" s="165"/>
      <c r="CT39" s="165"/>
      <c r="CU39" s="165"/>
      <c r="CV39" s="165">
        <v>30</v>
      </c>
      <c r="CW39" s="165">
        <v>30</v>
      </c>
      <c r="CX39" s="165">
        <v>30</v>
      </c>
      <c r="CY39" s="165"/>
      <c r="CZ39" s="165"/>
      <c r="DA39" s="165"/>
      <c r="DB39" s="165"/>
      <c r="DC39" s="165"/>
      <c r="DD39" s="165"/>
      <c r="DE39" s="165"/>
      <c r="DF39" s="165"/>
      <c r="DG39" s="165"/>
      <c r="DH39" s="161">
        <v>307</v>
      </c>
      <c r="DI39" s="161">
        <v>307</v>
      </c>
      <c r="DJ39" s="164">
        <v>307</v>
      </c>
      <c r="DK39" s="207">
        <f t="shared" si="7"/>
        <v>0</v>
      </c>
      <c r="DM39" s="155">
        <f t="shared" si="0"/>
        <v>307</v>
      </c>
      <c r="DN39" s="155">
        <f t="shared" si="1"/>
        <v>307</v>
      </c>
      <c r="DO39" s="155">
        <f t="shared" si="2"/>
        <v>307</v>
      </c>
      <c r="DP39" s="155">
        <f t="shared" si="3"/>
        <v>0</v>
      </c>
      <c r="DQ39" s="155">
        <f t="shared" si="4"/>
        <v>0</v>
      </c>
      <c r="DR39" s="155">
        <f t="shared" si="5"/>
        <v>0</v>
      </c>
      <c r="DS39" s="155">
        <f t="shared" si="8"/>
        <v>134</v>
      </c>
      <c r="DT39" s="155">
        <f t="shared" si="9"/>
        <v>173</v>
      </c>
      <c r="DU39" s="155">
        <f t="shared" si="10"/>
        <v>307</v>
      </c>
    </row>
    <row r="40" spans="1:125" ht="11.25" customHeight="1" x14ac:dyDescent="0.2">
      <c r="A40" s="155">
        <f t="shared" si="6"/>
        <v>12</v>
      </c>
      <c r="B40" s="155">
        <f t="shared" si="6"/>
        <v>12</v>
      </c>
      <c r="C40" s="155">
        <f t="shared" si="6"/>
        <v>12</v>
      </c>
      <c r="D40" s="165">
        <v>27</v>
      </c>
      <c r="E40" s="165">
        <v>20</v>
      </c>
      <c r="F40" s="162" t="s">
        <v>320</v>
      </c>
      <c r="G40" s="165">
        <v>12</v>
      </c>
      <c r="H40" s="165">
        <v>12</v>
      </c>
      <c r="I40" s="166">
        <v>12</v>
      </c>
      <c r="J40" s="165">
        <v>3</v>
      </c>
      <c r="K40" s="165">
        <v>3</v>
      </c>
      <c r="L40" s="165">
        <v>3</v>
      </c>
      <c r="M40" s="165"/>
      <c r="N40" s="165"/>
      <c r="O40" s="165"/>
      <c r="P40" s="165"/>
      <c r="Q40" s="165"/>
      <c r="R40" s="165"/>
      <c r="S40" s="165"/>
      <c r="T40" s="165"/>
      <c r="U40" s="165"/>
      <c r="V40" s="165">
        <v>3</v>
      </c>
      <c r="W40" s="165">
        <v>3</v>
      </c>
      <c r="X40" s="165">
        <v>3</v>
      </c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>
        <v>4</v>
      </c>
      <c r="AO40" s="165">
        <v>4</v>
      </c>
      <c r="AP40" s="165">
        <v>4</v>
      </c>
      <c r="AQ40" s="165"/>
      <c r="AR40" s="165"/>
      <c r="AS40" s="165"/>
      <c r="AT40" s="165"/>
      <c r="AU40" s="165"/>
      <c r="AV40" s="165"/>
      <c r="AW40" s="165">
        <v>2</v>
      </c>
      <c r="AX40" s="165">
        <v>2</v>
      </c>
      <c r="AY40" s="165">
        <v>2</v>
      </c>
      <c r="AZ40" s="165"/>
      <c r="BA40" s="165"/>
      <c r="BB40" s="165"/>
      <c r="BC40" s="165"/>
      <c r="BD40" s="165"/>
      <c r="BE40" s="165"/>
      <c r="BF40" s="165"/>
      <c r="BG40" s="165"/>
      <c r="BH40" s="165"/>
      <c r="BI40" s="165">
        <v>108</v>
      </c>
      <c r="BJ40" s="165">
        <v>108</v>
      </c>
      <c r="BK40" s="165">
        <v>108</v>
      </c>
      <c r="BL40" s="165"/>
      <c r="BM40" s="165"/>
      <c r="BN40" s="165"/>
      <c r="BO40" s="165"/>
      <c r="BP40" s="165"/>
      <c r="BQ40" s="165"/>
      <c r="BR40" s="165"/>
      <c r="BS40" s="165"/>
      <c r="BT40" s="165"/>
      <c r="BU40" s="165">
        <v>104</v>
      </c>
      <c r="BV40" s="165">
        <v>104</v>
      </c>
      <c r="BW40" s="165">
        <v>104</v>
      </c>
      <c r="BX40" s="165"/>
      <c r="BY40" s="165"/>
      <c r="BZ40" s="165"/>
      <c r="CA40" s="165"/>
      <c r="CB40" s="165"/>
      <c r="CC40" s="165"/>
      <c r="CD40" s="165"/>
      <c r="CE40" s="165"/>
      <c r="CF40" s="165"/>
      <c r="CG40" s="165"/>
      <c r="CH40" s="165"/>
      <c r="CI40" s="165"/>
      <c r="CJ40" s="165"/>
      <c r="CK40" s="165"/>
      <c r="CL40" s="165"/>
      <c r="CM40" s="165">
        <v>145</v>
      </c>
      <c r="CN40" s="165">
        <v>145</v>
      </c>
      <c r="CO40" s="165">
        <v>145</v>
      </c>
      <c r="CP40" s="165"/>
      <c r="CQ40" s="165"/>
      <c r="CR40" s="165"/>
      <c r="CS40" s="165"/>
      <c r="CT40" s="165"/>
      <c r="CU40" s="165"/>
      <c r="CV40" s="165">
        <v>66</v>
      </c>
      <c r="CW40" s="165">
        <v>66</v>
      </c>
      <c r="CX40" s="165">
        <v>66</v>
      </c>
      <c r="CY40" s="165"/>
      <c r="CZ40" s="165"/>
      <c r="DA40" s="165"/>
      <c r="DB40" s="165"/>
      <c r="DC40" s="165"/>
      <c r="DD40" s="165"/>
      <c r="DE40" s="165"/>
      <c r="DF40" s="165"/>
      <c r="DG40" s="165"/>
      <c r="DH40" s="161">
        <v>423</v>
      </c>
      <c r="DI40" s="161">
        <v>423</v>
      </c>
      <c r="DJ40" s="164">
        <v>423</v>
      </c>
      <c r="DK40" s="207">
        <f t="shared" si="7"/>
        <v>0</v>
      </c>
      <c r="DM40" s="155">
        <f t="shared" si="0"/>
        <v>423</v>
      </c>
      <c r="DN40" s="155">
        <f t="shared" si="1"/>
        <v>423</v>
      </c>
      <c r="DO40" s="155">
        <f t="shared" si="2"/>
        <v>423</v>
      </c>
      <c r="DP40" s="155">
        <f t="shared" si="3"/>
        <v>0</v>
      </c>
      <c r="DQ40" s="155">
        <f t="shared" si="4"/>
        <v>0</v>
      </c>
      <c r="DR40" s="155">
        <f t="shared" si="5"/>
        <v>0</v>
      </c>
      <c r="DS40" s="155">
        <f t="shared" si="8"/>
        <v>212</v>
      </c>
      <c r="DT40" s="155">
        <f t="shared" si="9"/>
        <v>211</v>
      </c>
      <c r="DU40" s="155">
        <f t="shared" si="10"/>
        <v>423</v>
      </c>
    </row>
    <row r="41" spans="1:125" ht="12.6" customHeight="1" x14ac:dyDescent="0.2">
      <c r="A41" s="155">
        <f t="shared" si="6"/>
        <v>13</v>
      </c>
      <c r="B41" s="155">
        <f t="shared" si="6"/>
        <v>13</v>
      </c>
      <c r="C41" s="155">
        <f t="shared" si="6"/>
        <v>13</v>
      </c>
      <c r="D41" s="165">
        <v>28</v>
      </c>
      <c r="E41" s="165">
        <v>21</v>
      </c>
      <c r="F41" s="162">
        <v>12</v>
      </c>
      <c r="G41" s="165">
        <v>13</v>
      </c>
      <c r="H41" s="165">
        <v>13</v>
      </c>
      <c r="I41" s="166">
        <v>13</v>
      </c>
      <c r="J41" s="165"/>
      <c r="K41" s="165"/>
      <c r="L41" s="165"/>
      <c r="M41" s="165"/>
      <c r="N41" s="165"/>
      <c r="O41" s="165"/>
      <c r="P41" s="165">
        <v>3</v>
      </c>
      <c r="Q41" s="165">
        <v>3</v>
      </c>
      <c r="R41" s="165">
        <v>3</v>
      </c>
      <c r="S41" s="165"/>
      <c r="T41" s="165"/>
      <c r="U41" s="165"/>
      <c r="V41" s="165"/>
      <c r="W41" s="165"/>
      <c r="X41" s="165"/>
      <c r="Y41" s="165"/>
      <c r="Z41" s="165"/>
      <c r="AA41" s="165"/>
      <c r="AB41" s="165">
        <v>3</v>
      </c>
      <c r="AC41" s="165">
        <v>3</v>
      </c>
      <c r="AD41" s="165">
        <v>3</v>
      </c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>
        <v>7</v>
      </c>
      <c r="AU41" s="165">
        <v>7</v>
      </c>
      <c r="AV41" s="165">
        <v>7</v>
      </c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>
        <v>70</v>
      </c>
      <c r="BP41" s="165">
        <v>70</v>
      </c>
      <c r="BQ41" s="165">
        <v>70</v>
      </c>
      <c r="BR41" s="165"/>
      <c r="BS41" s="165"/>
      <c r="BT41" s="165"/>
      <c r="BU41" s="165"/>
      <c r="BV41" s="165"/>
      <c r="BW41" s="165"/>
      <c r="BX41" s="165"/>
      <c r="BY41" s="165"/>
      <c r="BZ41" s="165"/>
      <c r="CA41" s="165">
        <v>72</v>
      </c>
      <c r="CB41" s="165">
        <v>72</v>
      </c>
      <c r="CC41" s="165">
        <v>72</v>
      </c>
      <c r="CD41" s="165"/>
      <c r="CE41" s="165"/>
      <c r="CF41" s="165"/>
      <c r="CG41" s="165"/>
      <c r="CH41" s="165"/>
      <c r="CI41" s="165"/>
      <c r="CJ41" s="165"/>
      <c r="CK41" s="165"/>
      <c r="CL41" s="165"/>
      <c r="CM41" s="165"/>
      <c r="CN41" s="165"/>
      <c r="CO41" s="165"/>
      <c r="CP41" s="165"/>
      <c r="CQ41" s="165"/>
      <c r="CR41" s="165"/>
      <c r="CS41" s="165">
        <v>190</v>
      </c>
      <c r="CT41" s="165">
        <v>190</v>
      </c>
      <c r="CU41" s="165">
        <v>190</v>
      </c>
      <c r="CV41" s="165"/>
      <c r="CW41" s="165"/>
      <c r="CX41" s="165"/>
      <c r="CY41" s="165"/>
      <c r="CZ41" s="165"/>
      <c r="DA41" s="165"/>
      <c r="DB41" s="165"/>
      <c r="DC41" s="165"/>
      <c r="DD41" s="165"/>
      <c r="DE41" s="165"/>
      <c r="DF41" s="165"/>
      <c r="DG41" s="165"/>
      <c r="DH41" s="161">
        <v>332</v>
      </c>
      <c r="DI41" s="161">
        <v>332</v>
      </c>
      <c r="DJ41" s="164">
        <v>332</v>
      </c>
      <c r="DK41" s="207">
        <f t="shared" si="7"/>
        <v>0</v>
      </c>
      <c r="DM41" s="155">
        <f t="shared" si="0"/>
        <v>332</v>
      </c>
      <c r="DN41" s="155">
        <f t="shared" si="1"/>
        <v>332</v>
      </c>
      <c r="DO41" s="155">
        <f t="shared" si="2"/>
        <v>332</v>
      </c>
      <c r="DP41" s="155">
        <f t="shared" si="3"/>
        <v>0</v>
      </c>
      <c r="DQ41" s="155">
        <f t="shared" si="4"/>
        <v>0</v>
      </c>
      <c r="DR41" s="155">
        <f t="shared" si="5"/>
        <v>0</v>
      </c>
      <c r="DS41" s="155">
        <f t="shared" si="8"/>
        <v>142</v>
      </c>
      <c r="DT41" s="155">
        <f t="shared" si="9"/>
        <v>190</v>
      </c>
      <c r="DU41" s="155">
        <f t="shared" si="10"/>
        <v>332</v>
      </c>
    </row>
    <row r="42" spans="1:125" ht="12.6" customHeight="1" x14ac:dyDescent="0.2">
      <c r="A42" s="155">
        <f t="shared" si="6"/>
        <v>4</v>
      </c>
      <c r="B42" s="155">
        <f t="shared" si="6"/>
        <v>4</v>
      </c>
      <c r="C42" s="155">
        <f t="shared" si="6"/>
        <v>4</v>
      </c>
      <c r="D42" s="165">
        <v>29</v>
      </c>
      <c r="E42" s="165">
        <v>22</v>
      </c>
      <c r="F42" s="162">
        <v>12</v>
      </c>
      <c r="G42" s="165">
        <v>4</v>
      </c>
      <c r="H42" s="165">
        <v>4</v>
      </c>
      <c r="I42" s="166">
        <v>4</v>
      </c>
      <c r="J42" s="165">
        <v>1</v>
      </c>
      <c r="K42" s="165">
        <v>1</v>
      </c>
      <c r="L42" s="165">
        <v>1</v>
      </c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>
        <v>2</v>
      </c>
      <c r="AO42" s="165">
        <v>2</v>
      </c>
      <c r="AP42" s="165">
        <v>2</v>
      </c>
      <c r="AQ42" s="165"/>
      <c r="AR42" s="165"/>
      <c r="AS42" s="165"/>
      <c r="AT42" s="165"/>
      <c r="AU42" s="165"/>
      <c r="AV42" s="165"/>
      <c r="AW42" s="165">
        <v>1</v>
      </c>
      <c r="AX42" s="165">
        <v>1</v>
      </c>
      <c r="AY42" s="165">
        <v>1</v>
      </c>
      <c r="AZ42" s="165"/>
      <c r="BA42" s="165"/>
      <c r="BB42" s="165"/>
      <c r="BC42" s="165"/>
      <c r="BD42" s="165"/>
      <c r="BE42" s="165"/>
      <c r="BF42" s="165"/>
      <c r="BG42" s="165"/>
      <c r="BH42" s="165"/>
      <c r="BI42" s="165">
        <v>37</v>
      </c>
      <c r="BJ42" s="165">
        <v>37</v>
      </c>
      <c r="BK42" s="165">
        <v>37</v>
      </c>
      <c r="BL42" s="165"/>
      <c r="BM42" s="165"/>
      <c r="BN42" s="165"/>
      <c r="BO42" s="165"/>
      <c r="BP42" s="165"/>
      <c r="BQ42" s="165"/>
      <c r="BR42" s="165"/>
      <c r="BS42" s="165"/>
      <c r="BT42" s="165"/>
      <c r="BU42" s="165"/>
      <c r="BV42" s="165"/>
      <c r="BW42" s="165"/>
      <c r="BX42" s="165"/>
      <c r="BY42" s="165"/>
      <c r="BZ42" s="165"/>
      <c r="CA42" s="165"/>
      <c r="CB42" s="165"/>
      <c r="CC42" s="165"/>
      <c r="CD42" s="165"/>
      <c r="CE42" s="165"/>
      <c r="CF42" s="165"/>
      <c r="CG42" s="165"/>
      <c r="CH42" s="165"/>
      <c r="CI42" s="165"/>
      <c r="CJ42" s="165"/>
      <c r="CK42" s="165"/>
      <c r="CL42" s="165"/>
      <c r="CM42" s="165">
        <v>84</v>
      </c>
      <c r="CN42" s="165">
        <v>84</v>
      </c>
      <c r="CO42" s="165">
        <v>84</v>
      </c>
      <c r="CP42" s="165"/>
      <c r="CQ42" s="165"/>
      <c r="CR42" s="165"/>
      <c r="CS42" s="165"/>
      <c r="CT42" s="165"/>
      <c r="CU42" s="165"/>
      <c r="CV42" s="165">
        <v>40</v>
      </c>
      <c r="CW42" s="165">
        <v>40</v>
      </c>
      <c r="CX42" s="165">
        <v>40</v>
      </c>
      <c r="CY42" s="165"/>
      <c r="CZ42" s="165"/>
      <c r="DA42" s="165"/>
      <c r="DB42" s="165"/>
      <c r="DC42" s="165"/>
      <c r="DD42" s="165"/>
      <c r="DE42" s="165"/>
      <c r="DF42" s="165"/>
      <c r="DG42" s="165"/>
      <c r="DH42" s="161">
        <f>BI42+BL42+BO42+BR42+CM42+CP42+CS42+CV42</f>
        <v>161</v>
      </c>
      <c r="DI42" s="161">
        <f>BJ42+BM42+BP42+BS42+CN42+CQ42+CT42+CW42</f>
        <v>161</v>
      </c>
      <c r="DJ42" s="164">
        <f>BK42+BN42+BQ42+BT42+CO42+CR42+CU42+CX42</f>
        <v>161</v>
      </c>
      <c r="DK42" s="207">
        <f t="shared" si="7"/>
        <v>0</v>
      </c>
      <c r="DM42" s="155">
        <f t="shared" si="0"/>
        <v>161</v>
      </c>
      <c r="DN42" s="155">
        <f t="shared" si="1"/>
        <v>161</v>
      </c>
      <c r="DO42" s="155">
        <f t="shared" si="2"/>
        <v>161</v>
      </c>
      <c r="DP42" s="155">
        <f t="shared" si="3"/>
        <v>0</v>
      </c>
      <c r="DQ42" s="155">
        <f t="shared" si="4"/>
        <v>0</v>
      </c>
      <c r="DR42" s="155">
        <f t="shared" si="5"/>
        <v>0</v>
      </c>
      <c r="DS42" s="155">
        <f t="shared" si="8"/>
        <v>37</v>
      </c>
      <c r="DT42" s="155">
        <f t="shared" si="9"/>
        <v>124</v>
      </c>
      <c r="DU42" s="155">
        <f t="shared" si="10"/>
        <v>161</v>
      </c>
    </row>
    <row r="43" spans="1:125" ht="12.6" customHeight="1" x14ac:dyDescent="0.2">
      <c r="A43" s="155">
        <f t="shared" si="6"/>
        <v>6</v>
      </c>
      <c r="B43" s="155">
        <f t="shared" si="6"/>
        <v>6</v>
      </c>
      <c r="C43" s="155">
        <f t="shared" si="6"/>
        <v>6</v>
      </c>
      <c r="D43" s="165">
        <v>30</v>
      </c>
      <c r="E43" s="165">
        <v>28</v>
      </c>
      <c r="F43" s="162">
        <v>12</v>
      </c>
      <c r="G43" s="165">
        <v>6</v>
      </c>
      <c r="H43" s="165">
        <v>6</v>
      </c>
      <c r="I43" s="166">
        <v>6</v>
      </c>
      <c r="J43" s="165"/>
      <c r="K43" s="165"/>
      <c r="L43" s="165"/>
      <c r="M43" s="165">
        <v>1</v>
      </c>
      <c r="N43" s="165">
        <v>1</v>
      </c>
      <c r="O43" s="165">
        <v>1</v>
      </c>
      <c r="P43" s="165"/>
      <c r="Q43" s="165"/>
      <c r="R43" s="165"/>
      <c r="S43" s="165"/>
      <c r="T43" s="165"/>
      <c r="U43" s="165"/>
      <c r="V43" s="165"/>
      <c r="W43" s="165"/>
      <c r="X43" s="165"/>
      <c r="Y43" s="165">
        <v>1</v>
      </c>
      <c r="Z43" s="165">
        <v>1</v>
      </c>
      <c r="AA43" s="165">
        <v>1</v>
      </c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>
        <v>4</v>
      </c>
      <c r="AR43" s="165">
        <v>4</v>
      </c>
      <c r="AS43" s="165">
        <v>4</v>
      </c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>
        <v>23</v>
      </c>
      <c r="BM43" s="165">
        <v>23</v>
      </c>
      <c r="BN43" s="165">
        <v>23</v>
      </c>
      <c r="BO43" s="165"/>
      <c r="BP43" s="165"/>
      <c r="BQ43" s="165"/>
      <c r="BR43" s="165"/>
      <c r="BS43" s="165"/>
      <c r="BT43" s="165"/>
      <c r="BU43" s="165"/>
      <c r="BV43" s="165"/>
      <c r="BW43" s="165"/>
      <c r="BX43" s="165">
        <v>18</v>
      </c>
      <c r="BY43" s="165">
        <v>18</v>
      </c>
      <c r="BZ43" s="165">
        <v>18</v>
      </c>
      <c r="CA43" s="165"/>
      <c r="CB43" s="165"/>
      <c r="CC43" s="165"/>
      <c r="CD43" s="165"/>
      <c r="CE43" s="165"/>
      <c r="CF43" s="165"/>
      <c r="CG43" s="165"/>
      <c r="CH43" s="165"/>
      <c r="CI43" s="165"/>
      <c r="CJ43" s="165"/>
      <c r="CK43" s="165"/>
      <c r="CL43" s="165"/>
      <c r="CM43" s="165"/>
      <c r="CN43" s="165"/>
      <c r="CO43" s="165"/>
      <c r="CP43" s="165">
        <v>100</v>
      </c>
      <c r="CQ43" s="165">
        <v>100</v>
      </c>
      <c r="CR43" s="165">
        <v>100</v>
      </c>
      <c r="CS43" s="165"/>
      <c r="CT43" s="165"/>
      <c r="CU43" s="165"/>
      <c r="CV43" s="165"/>
      <c r="CW43" s="165"/>
      <c r="CX43" s="165"/>
      <c r="CY43" s="165"/>
      <c r="CZ43" s="165"/>
      <c r="DA43" s="165"/>
      <c r="DB43" s="165"/>
      <c r="DC43" s="165"/>
      <c r="DD43" s="165"/>
      <c r="DE43" s="165"/>
      <c r="DF43" s="165"/>
      <c r="DG43" s="165"/>
      <c r="DH43" s="161">
        <v>141</v>
      </c>
      <c r="DI43" s="161">
        <v>141</v>
      </c>
      <c r="DJ43" s="164">
        <v>141</v>
      </c>
      <c r="DK43" s="207">
        <f t="shared" si="7"/>
        <v>0</v>
      </c>
      <c r="DM43" s="155">
        <f t="shared" si="0"/>
        <v>141</v>
      </c>
      <c r="DN43" s="155">
        <f t="shared" si="1"/>
        <v>141</v>
      </c>
      <c r="DO43" s="155">
        <f t="shared" si="2"/>
        <v>141</v>
      </c>
      <c r="DP43" s="155">
        <f t="shared" si="3"/>
        <v>0</v>
      </c>
      <c r="DQ43" s="155">
        <f t="shared" si="4"/>
        <v>0</v>
      </c>
      <c r="DR43" s="155">
        <f t="shared" si="5"/>
        <v>0</v>
      </c>
      <c r="DS43" s="155">
        <f t="shared" si="8"/>
        <v>41</v>
      </c>
      <c r="DT43" s="155">
        <f t="shared" si="9"/>
        <v>100</v>
      </c>
      <c r="DU43" s="155">
        <f t="shared" si="10"/>
        <v>141</v>
      </c>
    </row>
    <row r="44" spans="1:125" ht="12.6" customHeight="1" x14ac:dyDescent="0.2">
      <c r="A44" s="155">
        <f t="shared" si="6"/>
        <v>10</v>
      </c>
      <c r="B44" s="155">
        <f t="shared" si="6"/>
        <v>10</v>
      </c>
      <c r="C44" s="155">
        <f t="shared" si="6"/>
        <v>10</v>
      </c>
      <c r="D44" s="165">
        <v>31</v>
      </c>
      <c r="E44" s="165">
        <v>29</v>
      </c>
      <c r="F44" s="162">
        <v>12</v>
      </c>
      <c r="G44" s="165">
        <v>10</v>
      </c>
      <c r="H44" s="165">
        <v>10</v>
      </c>
      <c r="I44" s="166">
        <v>10</v>
      </c>
      <c r="J44" s="165">
        <v>2</v>
      </c>
      <c r="K44" s="165">
        <v>2</v>
      </c>
      <c r="L44" s="165">
        <v>2</v>
      </c>
      <c r="M44" s="165"/>
      <c r="N44" s="165"/>
      <c r="O44" s="165"/>
      <c r="P44" s="165"/>
      <c r="Q44" s="165"/>
      <c r="R44" s="165"/>
      <c r="S44" s="165"/>
      <c r="T44" s="165"/>
      <c r="U44" s="165"/>
      <c r="V44" s="165">
        <v>3</v>
      </c>
      <c r="W44" s="165">
        <v>3</v>
      </c>
      <c r="X44" s="165">
        <v>3</v>
      </c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>
        <v>4</v>
      </c>
      <c r="AO44" s="165">
        <v>4</v>
      </c>
      <c r="AP44" s="165">
        <v>4</v>
      </c>
      <c r="AQ44" s="165"/>
      <c r="AR44" s="165"/>
      <c r="AS44" s="165"/>
      <c r="AT44" s="165"/>
      <c r="AU44" s="165"/>
      <c r="AV44" s="165"/>
      <c r="AW44" s="165">
        <v>1</v>
      </c>
      <c r="AX44" s="165">
        <v>1</v>
      </c>
      <c r="AY44" s="165">
        <v>1</v>
      </c>
      <c r="AZ44" s="165"/>
      <c r="BA44" s="165"/>
      <c r="BB44" s="165"/>
      <c r="BC44" s="165"/>
      <c r="BD44" s="165"/>
      <c r="BE44" s="165"/>
      <c r="BF44" s="165"/>
      <c r="BG44" s="165"/>
      <c r="BH44" s="165"/>
      <c r="BI44" s="165">
        <v>65</v>
      </c>
      <c r="BJ44" s="165">
        <v>65</v>
      </c>
      <c r="BK44" s="165">
        <v>65</v>
      </c>
      <c r="BL44" s="165"/>
      <c r="BM44" s="165"/>
      <c r="BN44" s="165"/>
      <c r="BO44" s="165"/>
      <c r="BP44" s="165"/>
      <c r="BQ44" s="165"/>
      <c r="BR44" s="165"/>
      <c r="BS44" s="165"/>
      <c r="BT44" s="165"/>
      <c r="BU44" s="165">
        <v>89</v>
      </c>
      <c r="BV44" s="165">
        <v>89</v>
      </c>
      <c r="BW44" s="165">
        <v>89</v>
      </c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>
        <v>152</v>
      </c>
      <c r="CN44" s="165">
        <v>152</v>
      </c>
      <c r="CO44" s="165">
        <v>152</v>
      </c>
      <c r="CP44" s="165"/>
      <c r="CQ44" s="165"/>
      <c r="CR44" s="165"/>
      <c r="CS44" s="165"/>
      <c r="CT44" s="165"/>
      <c r="CU44" s="165"/>
      <c r="CV44" s="165">
        <v>30</v>
      </c>
      <c r="CW44" s="165">
        <v>30</v>
      </c>
      <c r="CX44" s="165">
        <v>30</v>
      </c>
      <c r="CY44" s="165"/>
      <c r="CZ44" s="165"/>
      <c r="DA44" s="165"/>
      <c r="DB44" s="165"/>
      <c r="DC44" s="165"/>
      <c r="DD44" s="165"/>
      <c r="DE44" s="165"/>
      <c r="DF44" s="165"/>
      <c r="DG44" s="165"/>
      <c r="DH44" s="161">
        <v>336</v>
      </c>
      <c r="DI44" s="161">
        <v>336</v>
      </c>
      <c r="DJ44" s="164">
        <v>336</v>
      </c>
      <c r="DK44" s="207">
        <f t="shared" si="7"/>
        <v>0</v>
      </c>
      <c r="DM44" s="155">
        <f t="shared" si="0"/>
        <v>336</v>
      </c>
      <c r="DN44" s="155">
        <f t="shared" si="1"/>
        <v>336</v>
      </c>
      <c r="DO44" s="155">
        <f t="shared" si="2"/>
        <v>336</v>
      </c>
      <c r="DP44" s="155">
        <f t="shared" si="3"/>
        <v>0</v>
      </c>
      <c r="DQ44" s="155">
        <f t="shared" si="4"/>
        <v>0</v>
      </c>
      <c r="DR44" s="155">
        <f t="shared" si="5"/>
        <v>0</v>
      </c>
      <c r="DS44" s="155">
        <f t="shared" si="8"/>
        <v>154</v>
      </c>
      <c r="DT44" s="155">
        <f t="shared" si="9"/>
        <v>182</v>
      </c>
      <c r="DU44" s="155">
        <f t="shared" si="10"/>
        <v>336</v>
      </c>
    </row>
    <row r="45" spans="1:125" ht="12.6" customHeight="1" x14ac:dyDescent="0.2">
      <c r="A45" s="155">
        <f t="shared" si="6"/>
        <v>18</v>
      </c>
      <c r="B45" s="155">
        <f t="shared" si="6"/>
        <v>18</v>
      </c>
      <c r="C45" s="155">
        <f t="shared" si="6"/>
        <v>18</v>
      </c>
      <c r="D45" s="165">
        <v>32</v>
      </c>
      <c r="E45" s="165">
        <v>31</v>
      </c>
      <c r="F45" s="162">
        <v>12</v>
      </c>
      <c r="G45" s="165">
        <v>18</v>
      </c>
      <c r="H45" s="165">
        <v>18</v>
      </c>
      <c r="I45" s="166">
        <v>18</v>
      </c>
      <c r="J45" s="165">
        <v>3</v>
      </c>
      <c r="K45" s="165">
        <v>3</v>
      </c>
      <c r="L45" s="165">
        <v>3</v>
      </c>
      <c r="M45" s="165"/>
      <c r="N45" s="165"/>
      <c r="O45" s="165"/>
      <c r="P45" s="165"/>
      <c r="Q45" s="165"/>
      <c r="R45" s="165"/>
      <c r="S45" s="165"/>
      <c r="T45" s="165"/>
      <c r="U45" s="165"/>
      <c r="V45" s="165">
        <v>5</v>
      </c>
      <c r="W45" s="165">
        <v>5</v>
      </c>
      <c r="X45" s="165">
        <v>5</v>
      </c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>
        <v>8</v>
      </c>
      <c r="AO45" s="165">
        <v>8</v>
      </c>
      <c r="AP45" s="165">
        <v>8</v>
      </c>
      <c r="AQ45" s="165">
        <v>2</v>
      </c>
      <c r="AR45" s="165">
        <v>2</v>
      </c>
      <c r="AS45" s="165">
        <v>2</v>
      </c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>
        <v>106</v>
      </c>
      <c r="BJ45" s="165">
        <v>106</v>
      </c>
      <c r="BK45" s="165">
        <v>106</v>
      </c>
      <c r="BL45" s="165"/>
      <c r="BM45" s="165"/>
      <c r="BN45" s="165"/>
      <c r="BO45" s="165"/>
      <c r="BP45" s="165"/>
      <c r="BQ45" s="165"/>
      <c r="BR45" s="165"/>
      <c r="BS45" s="165"/>
      <c r="BT45" s="165"/>
      <c r="BU45" s="165">
        <v>177</v>
      </c>
      <c r="BV45" s="165">
        <v>177</v>
      </c>
      <c r="BW45" s="165">
        <v>177</v>
      </c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>
        <v>306</v>
      </c>
      <c r="CN45" s="165">
        <v>306</v>
      </c>
      <c r="CO45" s="165">
        <v>306</v>
      </c>
      <c r="CP45" s="165">
        <v>32</v>
      </c>
      <c r="CQ45" s="165">
        <v>32</v>
      </c>
      <c r="CR45" s="165">
        <v>32</v>
      </c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1">
        <v>621</v>
      </c>
      <c r="DI45" s="161">
        <v>621</v>
      </c>
      <c r="DJ45" s="164">
        <v>621</v>
      </c>
      <c r="DK45" s="207">
        <f t="shared" si="7"/>
        <v>0</v>
      </c>
      <c r="DM45" s="155">
        <f t="shared" ref="DM45:DM75" si="13">BI45+BL45+BO45+BR45+BU45+BX45+CA45+CD45+CM45+CP45+CS45+CV45</f>
        <v>621</v>
      </c>
      <c r="DN45" s="155">
        <f t="shared" ref="DN45:DN75" si="14">BJ45+BM45+BP45+BS45+BV45+BY45+CB45+CE45+CN45+CQ45+CT45+CW45</f>
        <v>621</v>
      </c>
      <c r="DO45" s="155">
        <f t="shared" ref="DO45:DO75" si="15">BK45+BN45+BQ45+BT45+BW45+BZ45+CC45+CF45+CO45+CR45+CU45+CX45</f>
        <v>621</v>
      </c>
      <c r="DP45" s="155">
        <f t="shared" ref="DP45:DP75" si="16">DH45-DM45</f>
        <v>0</v>
      </c>
      <c r="DQ45" s="155">
        <f t="shared" ref="DQ45:DQ75" si="17">DI45-DN45</f>
        <v>0</v>
      </c>
      <c r="DR45" s="155">
        <f t="shared" ref="DR45:DR75" si="18">DJ45-DO45</f>
        <v>0</v>
      </c>
      <c r="DS45" s="155">
        <f t="shared" si="8"/>
        <v>283</v>
      </c>
      <c r="DT45" s="155">
        <f t="shared" si="9"/>
        <v>338</v>
      </c>
      <c r="DU45" s="155">
        <f t="shared" si="10"/>
        <v>621</v>
      </c>
    </row>
    <row r="46" spans="1:125" ht="12.6" customHeight="1" x14ac:dyDescent="0.2">
      <c r="A46" s="155">
        <f t="shared" si="6"/>
        <v>6</v>
      </c>
      <c r="B46" s="155">
        <f t="shared" si="6"/>
        <v>7</v>
      </c>
      <c r="C46" s="155">
        <f t="shared" si="6"/>
        <v>6</v>
      </c>
      <c r="D46" s="165">
        <v>33</v>
      </c>
      <c r="E46" s="167">
        <v>33</v>
      </c>
      <c r="F46" s="174" t="s">
        <v>320</v>
      </c>
      <c r="G46" s="167">
        <v>6</v>
      </c>
      <c r="H46" s="167">
        <v>7</v>
      </c>
      <c r="I46" s="166">
        <v>6</v>
      </c>
      <c r="J46" s="165">
        <v>2</v>
      </c>
      <c r="K46" s="165">
        <v>2</v>
      </c>
      <c r="L46" s="165">
        <v>2</v>
      </c>
      <c r="M46" s="165"/>
      <c r="N46" s="165"/>
      <c r="O46" s="165"/>
      <c r="P46" s="165"/>
      <c r="Q46" s="165"/>
      <c r="R46" s="165"/>
      <c r="S46" s="165"/>
      <c r="T46" s="165"/>
      <c r="U46" s="165"/>
      <c r="V46" s="165">
        <v>2</v>
      </c>
      <c r="W46" s="165">
        <v>2</v>
      </c>
      <c r="X46" s="165">
        <v>2</v>
      </c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>
        <v>1</v>
      </c>
      <c r="AO46" s="165">
        <v>2</v>
      </c>
      <c r="AP46" s="165">
        <v>1</v>
      </c>
      <c r="AQ46" s="165"/>
      <c r="AR46" s="165"/>
      <c r="AS46" s="165"/>
      <c r="AT46" s="165"/>
      <c r="AU46" s="165"/>
      <c r="AV46" s="165"/>
      <c r="AW46" s="165">
        <v>1</v>
      </c>
      <c r="AX46" s="165">
        <v>1</v>
      </c>
      <c r="AY46" s="165">
        <v>1</v>
      </c>
      <c r="AZ46" s="165"/>
      <c r="BA46" s="165"/>
      <c r="BB46" s="165"/>
      <c r="BC46" s="165"/>
      <c r="BD46" s="165"/>
      <c r="BE46" s="165"/>
      <c r="BF46" s="165"/>
      <c r="BG46" s="165"/>
      <c r="BH46" s="165"/>
      <c r="BI46" s="165">
        <v>79</v>
      </c>
      <c r="BJ46" s="165">
        <v>79</v>
      </c>
      <c r="BK46" s="165">
        <v>79</v>
      </c>
      <c r="BL46" s="165"/>
      <c r="BM46" s="165"/>
      <c r="BN46" s="165"/>
      <c r="BO46" s="165"/>
      <c r="BP46" s="165"/>
      <c r="BQ46" s="165"/>
      <c r="BR46" s="165"/>
      <c r="BS46" s="165"/>
      <c r="BT46" s="165"/>
      <c r="BU46" s="165">
        <v>75</v>
      </c>
      <c r="BV46" s="165">
        <v>75</v>
      </c>
      <c r="BW46" s="165">
        <v>75</v>
      </c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>
        <v>25</v>
      </c>
      <c r="CN46" s="165">
        <v>50</v>
      </c>
      <c r="CO46" s="165">
        <v>33</v>
      </c>
      <c r="CP46" s="165"/>
      <c r="CQ46" s="165"/>
      <c r="CR46" s="165"/>
      <c r="CS46" s="165"/>
      <c r="CT46" s="165"/>
      <c r="CU46" s="165"/>
      <c r="CV46" s="165">
        <v>33</v>
      </c>
      <c r="CW46" s="165">
        <v>33</v>
      </c>
      <c r="CX46" s="165">
        <v>33</v>
      </c>
      <c r="CY46" s="165"/>
      <c r="CZ46" s="165"/>
      <c r="DA46" s="165"/>
      <c r="DB46" s="165"/>
      <c r="DC46" s="165"/>
      <c r="DD46" s="165"/>
      <c r="DE46" s="165"/>
      <c r="DF46" s="165"/>
      <c r="DG46" s="165"/>
      <c r="DH46" s="161">
        <v>212</v>
      </c>
      <c r="DI46" s="161">
        <v>237</v>
      </c>
      <c r="DJ46" s="164">
        <v>220</v>
      </c>
      <c r="DK46" s="207">
        <f t="shared" si="7"/>
        <v>-25</v>
      </c>
      <c r="DL46" s="170">
        <v>44805</v>
      </c>
      <c r="DM46" s="155">
        <f t="shared" si="13"/>
        <v>212</v>
      </c>
      <c r="DN46" s="155">
        <f t="shared" si="14"/>
        <v>237</v>
      </c>
      <c r="DO46" s="155">
        <f t="shared" si="15"/>
        <v>220</v>
      </c>
      <c r="DP46" s="155">
        <f t="shared" si="16"/>
        <v>0</v>
      </c>
      <c r="DQ46" s="155">
        <f t="shared" si="17"/>
        <v>0</v>
      </c>
      <c r="DR46" s="155">
        <f t="shared" si="18"/>
        <v>0</v>
      </c>
      <c r="DS46" s="155">
        <f t="shared" si="8"/>
        <v>154</v>
      </c>
      <c r="DT46" s="155">
        <f t="shared" si="9"/>
        <v>58</v>
      </c>
      <c r="DU46" s="155">
        <f t="shared" si="10"/>
        <v>212</v>
      </c>
    </row>
    <row r="47" spans="1:125" ht="12.6" customHeight="1" x14ac:dyDescent="0.2">
      <c r="A47" s="155">
        <f t="shared" si="6"/>
        <v>6</v>
      </c>
      <c r="B47" s="155">
        <f t="shared" si="6"/>
        <v>6</v>
      </c>
      <c r="C47" s="155">
        <f t="shared" si="6"/>
        <v>6</v>
      </c>
      <c r="D47" s="165">
        <v>34</v>
      </c>
      <c r="E47" s="165">
        <v>34</v>
      </c>
      <c r="F47" s="162">
        <v>12</v>
      </c>
      <c r="G47" s="165">
        <v>6</v>
      </c>
      <c r="H47" s="165">
        <v>6</v>
      </c>
      <c r="I47" s="166">
        <v>6</v>
      </c>
      <c r="J47" s="165">
        <v>1</v>
      </c>
      <c r="K47" s="165">
        <v>1</v>
      </c>
      <c r="L47" s="175">
        <v>1</v>
      </c>
      <c r="M47" s="175"/>
      <c r="N47" s="175"/>
      <c r="O47" s="175"/>
      <c r="P47" s="175"/>
      <c r="Q47" s="175"/>
      <c r="R47" s="175"/>
      <c r="S47" s="175">
        <v>1</v>
      </c>
      <c r="T47" s="175">
        <v>1</v>
      </c>
      <c r="U47" s="175">
        <v>1</v>
      </c>
      <c r="V47" s="175">
        <v>1</v>
      </c>
      <c r="W47" s="175">
        <v>1</v>
      </c>
      <c r="X47" s="175">
        <v>1</v>
      </c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>
        <v>2</v>
      </c>
      <c r="AO47" s="175">
        <v>2</v>
      </c>
      <c r="AP47" s="175">
        <v>2</v>
      </c>
      <c r="AQ47" s="175"/>
      <c r="AR47" s="175"/>
      <c r="AS47" s="175"/>
      <c r="AT47" s="175"/>
      <c r="AU47" s="175"/>
      <c r="AV47" s="175"/>
      <c r="AW47" s="175">
        <v>1</v>
      </c>
      <c r="AX47" s="175">
        <v>1</v>
      </c>
      <c r="AY47" s="175">
        <v>1</v>
      </c>
      <c r="AZ47" s="175"/>
      <c r="BA47" s="175"/>
      <c r="BB47" s="175"/>
      <c r="BC47" s="175"/>
      <c r="BD47" s="175"/>
      <c r="BE47" s="175"/>
      <c r="BF47" s="175"/>
      <c r="BG47" s="175"/>
      <c r="BH47" s="175"/>
      <c r="BI47" s="175">
        <v>26</v>
      </c>
      <c r="BJ47" s="175">
        <v>26</v>
      </c>
      <c r="BK47" s="175">
        <v>26</v>
      </c>
      <c r="BL47" s="175"/>
      <c r="BM47" s="175"/>
      <c r="BN47" s="165"/>
      <c r="BO47" s="165"/>
      <c r="BP47" s="165"/>
      <c r="BQ47" s="165"/>
      <c r="BR47" s="165">
        <v>22</v>
      </c>
      <c r="BS47" s="165">
        <v>22</v>
      </c>
      <c r="BT47" s="165">
        <v>22</v>
      </c>
      <c r="BU47" s="165">
        <v>22</v>
      </c>
      <c r="BV47" s="165">
        <v>22</v>
      </c>
      <c r="BW47" s="165">
        <v>22</v>
      </c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>
        <v>66</v>
      </c>
      <c r="CN47" s="165">
        <v>66</v>
      </c>
      <c r="CO47" s="165">
        <v>66</v>
      </c>
      <c r="CP47" s="165"/>
      <c r="CQ47" s="165"/>
      <c r="CR47" s="165"/>
      <c r="CS47" s="165"/>
      <c r="CT47" s="165"/>
      <c r="CU47" s="165"/>
      <c r="CV47" s="165">
        <v>20</v>
      </c>
      <c r="CW47" s="165">
        <v>20</v>
      </c>
      <c r="CX47" s="165">
        <v>20</v>
      </c>
      <c r="CY47" s="165"/>
      <c r="CZ47" s="165"/>
      <c r="DA47" s="165"/>
      <c r="DB47" s="165"/>
      <c r="DC47" s="165"/>
      <c r="DD47" s="165"/>
      <c r="DE47" s="165"/>
      <c r="DF47" s="165"/>
      <c r="DG47" s="165"/>
      <c r="DH47" s="161">
        <v>156</v>
      </c>
      <c r="DI47" s="161">
        <v>156</v>
      </c>
      <c r="DJ47" s="164">
        <v>156</v>
      </c>
      <c r="DK47" s="207">
        <f t="shared" si="7"/>
        <v>0</v>
      </c>
      <c r="DL47" s="170"/>
      <c r="DM47" s="155">
        <f t="shared" si="13"/>
        <v>156</v>
      </c>
      <c r="DN47" s="155">
        <f t="shared" si="14"/>
        <v>156</v>
      </c>
      <c r="DO47" s="155">
        <f t="shared" si="15"/>
        <v>156</v>
      </c>
      <c r="DP47" s="155">
        <f t="shared" si="16"/>
        <v>0</v>
      </c>
      <c r="DQ47" s="155">
        <f t="shared" si="17"/>
        <v>0</v>
      </c>
      <c r="DR47" s="155">
        <f t="shared" si="18"/>
        <v>0</v>
      </c>
      <c r="DS47" s="155">
        <f t="shared" si="8"/>
        <v>70</v>
      </c>
      <c r="DT47" s="155">
        <f t="shared" si="9"/>
        <v>86</v>
      </c>
      <c r="DU47" s="155">
        <f t="shared" si="10"/>
        <v>156</v>
      </c>
    </row>
    <row r="48" spans="1:125" ht="12.6" customHeight="1" x14ac:dyDescent="0.2">
      <c r="A48" s="155">
        <f t="shared" si="6"/>
        <v>10</v>
      </c>
      <c r="B48" s="155">
        <f t="shared" si="6"/>
        <v>10</v>
      </c>
      <c r="C48" s="155">
        <f t="shared" si="6"/>
        <v>10</v>
      </c>
      <c r="D48" s="165">
        <v>35</v>
      </c>
      <c r="E48" s="165">
        <v>35</v>
      </c>
      <c r="F48" s="162">
        <v>12</v>
      </c>
      <c r="G48" s="165">
        <v>10</v>
      </c>
      <c r="H48" s="165">
        <v>10</v>
      </c>
      <c r="I48" s="166">
        <v>10</v>
      </c>
      <c r="J48" s="165"/>
      <c r="K48" s="165"/>
      <c r="L48" s="175"/>
      <c r="M48" s="175"/>
      <c r="N48" s="175"/>
      <c r="O48" s="175"/>
      <c r="P48" s="175">
        <v>2</v>
      </c>
      <c r="Q48" s="175">
        <v>2</v>
      </c>
      <c r="R48" s="175">
        <v>2</v>
      </c>
      <c r="S48" s="175"/>
      <c r="T48" s="175"/>
      <c r="U48" s="175"/>
      <c r="V48" s="175"/>
      <c r="W48" s="175"/>
      <c r="X48" s="175"/>
      <c r="Y48" s="175"/>
      <c r="Z48" s="175"/>
      <c r="AA48" s="175"/>
      <c r="AB48" s="175">
        <v>3</v>
      </c>
      <c r="AC48" s="175">
        <v>3</v>
      </c>
      <c r="AD48" s="175">
        <v>3</v>
      </c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>
        <v>5</v>
      </c>
      <c r="AU48" s="175">
        <v>5</v>
      </c>
      <c r="AV48" s="175">
        <v>5</v>
      </c>
      <c r="AW48" s="175"/>
      <c r="AX48" s="175"/>
      <c r="AY48" s="175"/>
      <c r="AZ48" s="175"/>
      <c r="BA48" s="175"/>
      <c r="BB48" s="175"/>
      <c r="BC48" s="175"/>
      <c r="BD48" s="175"/>
      <c r="BE48" s="175"/>
      <c r="BF48" s="175">
        <v>1</v>
      </c>
      <c r="BG48" s="175">
        <v>1</v>
      </c>
      <c r="BH48" s="175">
        <v>1</v>
      </c>
      <c r="BI48" s="175"/>
      <c r="BJ48" s="175"/>
      <c r="BK48" s="175"/>
      <c r="BL48" s="175"/>
      <c r="BM48" s="175"/>
      <c r="BN48" s="165"/>
      <c r="BO48" s="165">
        <v>50</v>
      </c>
      <c r="BP48" s="165">
        <v>50</v>
      </c>
      <c r="BQ48" s="165">
        <v>50</v>
      </c>
      <c r="BR48" s="165"/>
      <c r="BS48" s="165"/>
      <c r="BT48" s="165"/>
      <c r="BU48" s="165"/>
      <c r="BV48" s="165"/>
      <c r="BW48" s="165"/>
      <c r="BX48" s="165"/>
      <c r="BY48" s="165"/>
      <c r="BZ48" s="165"/>
      <c r="CA48" s="165">
        <v>65</v>
      </c>
      <c r="CB48" s="165">
        <v>65</v>
      </c>
      <c r="CC48" s="165">
        <v>65</v>
      </c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>
        <v>145</v>
      </c>
      <c r="CT48" s="165">
        <v>145</v>
      </c>
      <c r="CU48" s="165">
        <v>145</v>
      </c>
      <c r="CV48" s="165"/>
      <c r="CW48" s="165"/>
      <c r="CX48" s="165"/>
      <c r="CY48" s="165"/>
      <c r="CZ48" s="165"/>
      <c r="DA48" s="165"/>
      <c r="DB48" s="165"/>
      <c r="DC48" s="165"/>
      <c r="DD48" s="165"/>
      <c r="DE48" s="165">
        <v>10</v>
      </c>
      <c r="DF48" s="165">
        <v>10</v>
      </c>
      <c r="DG48" s="165">
        <v>10</v>
      </c>
      <c r="DH48" s="161">
        <v>260</v>
      </c>
      <c r="DI48" s="161">
        <v>260</v>
      </c>
      <c r="DJ48" s="164">
        <v>260</v>
      </c>
      <c r="DK48" s="207">
        <f t="shared" si="7"/>
        <v>0</v>
      </c>
      <c r="DL48" s="170"/>
      <c r="DM48" s="155">
        <f t="shared" si="13"/>
        <v>260</v>
      </c>
      <c r="DN48" s="155">
        <f t="shared" si="14"/>
        <v>260</v>
      </c>
      <c r="DO48" s="155">
        <f t="shared" si="15"/>
        <v>260</v>
      </c>
      <c r="DP48" s="155">
        <f t="shared" si="16"/>
        <v>0</v>
      </c>
      <c r="DQ48" s="155">
        <f t="shared" si="17"/>
        <v>0</v>
      </c>
      <c r="DR48" s="155">
        <f t="shared" si="18"/>
        <v>0</v>
      </c>
      <c r="DS48" s="155">
        <f t="shared" si="8"/>
        <v>115</v>
      </c>
      <c r="DT48" s="155">
        <f t="shared" si="9"/>
        <v>145</v>
      </c>
      <c r="DU48" s="155">
        <f t="shared" si="10"/>
        <v>260</v>
      </c>
    </row>
    <row r="49" spans="1:125" ht="12.6" customHeight="1" x14ac:dyDescent="0.2">
      <c r="A49" s="155">
        <f t="shared" si="6"/>
        <v>17</v>
      </c>
      <c r="B49" s="155">
        <f t="shared" si="6"/>
        <v>17</v>
      </c>
      <c r="C49" s="155">
        <f t="shared" si="6"/>
        <v>17</v>
      </c>
      <c r="D49" s="165">
        <v>36</v>
      </c>
      <c r="E49" s="165">
        <v>36</v>
      </c>
      <c r="F49" s="162">
        <v>12</v>
      </c>
      <c r="G49" s="165">
        <v>17</v>
      </c>
      <c r="H49" s="165">
        <v>17</v>
      </c>
      <c r="I49" s="166">
        <v>17</v>
      </c>
      <c r="J49" s="165">
        <v>2</v>
      </c>
      <c r="K49" s="165">
        <v>2</v>
      </c>
      <c r="L49" s="175">
        <v>2</v>
      </c>
      <c r="M49" s="175"/>
      <c r="N49" s="175"/>
      <c r="O49" s="175"/>
      <c r="P49" s="175"/>
      <c r="Q49" s="175"/>
      <c r="R49" s="175"/>
      <c r="S49" s="175">
        <v>1</v>
      </c>
      <c r="T49" s="175">
        <v>1</v>
      </c>
      <c r="U49" s="175">
        <v>1</v>
      </c>
      <c r="V49" s="175">
        <v>4</v>
      </c>
      <c r="W49" s="175">
        <v>4</v>
      </c>
      <c r="X49" s="175">
        <v>4</v>
      </c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>
        <v>6</v>
      </c>
      <c r="AO49" s="175">
        <v>6</v>
      </c>
      <c r="AP49" s="175">
        <v>6</v>
      </c>
      <c r="AQ49" s="175"/>
      <c r="AR49" s="175"/>
      <c r="AS49" s="175"/>
      <c r="AT49" s="175">
        <v>2</v>
      </c>
      <c r="AU49" s="175">
        <v>2</v>
      </c>
      <c r="AV49" s="175">
        <v>2</v>
      </c>
      <c r="AW49" s="175">
        <v>2</v>
      </c>
      <c r="AX49" s="175">
        <v>2</v>
      </c>
      <c r="AY49" s="175">
        <v>2</v>
      </c>
      <c r="AZ49" s="175"/>
      <c r="BA49" s="175"/>
      <c r="BB49" s="175"/>
      <c r="BC49" s="175"/>
      <c r="BD49" s="175"/>
      <c r="BE49" s="175"/>
      <c r="BF49" s="175"/>
      <c r="BG49" s="175"/>
      <c r="BH49" s="175"/>
      <c r="BI49" s="175">
        <v>70</v>
      </c>
      <c r="BJ49" s="175">
        <v>70</v>
      </c>
      <c r="BK49" s="175">
        <v>70</v>
      </c>
      <c r="BL49" s="175"/>
      <c r="BM49" s="175"/>
      <c r="BN49" s="165"/>
      <c r="BO49" s="165"/>
      <c r="BP49" s="165"/>
      <c r="BQ49" s="165"/>
      <c r="BR49" s="165">
        <v>31</v>
      </c>
      <c r="BS49" s="165">
        <v>31</v>
      </c>
      <c r="BT49" s="165">
        <v>31</v>
      </c>
      <c r="BU49" s="165">
        <v>108</v>
      </c>
      <c r="BV49" s="165">
        <v>108</v>
      </c>
      <c r="BW49" s="165">
        <v>108</v>
      </c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>
        <v>251</v>
      </c>
      <c r="CN49" s="165">
        <v>251</v>
      </c>
      <c r="CO49" s="165">
        <v>251</v>
      </c>
      <c r="CP49" s="165"/>
      <c r="CQ49" s="165"/>
      <c r="CR49" s="165"/>
      <c r="CS49" s="165">
        <v>37</v>
      </c>
      <c r="CT49" s="165">
        <v>37</v>
      </c>
      <c r="CU49" s="165">
        <v>37</v>
      </c>
      <c r="CV49" s="165">
        <v>54</v>
      </c>
      <c r="CW49" s="165">
        <v>54</v>
      </c>
      <c r="CX49" s="165">
        <v>54</v>
      </c>
      <c r="CY49" s="165"/>
      <c r="CZ49" s="165"/>
      <c r="DA49" s="165"/>
      <c r="DB49" s="165"/>
      <c r="DC49" s="165"/>
      <c r="DD49" s="165"/>
      <c r="DE49" s="165"/>
      <c r="DF49" s="165"/>
      <c r="DG49" s="165"/>
      <c r="DH49" s="161">
        <v>551</v>
      </c>
      <c r="DI49" s="161">
        <v>551</v>
      </c>
      <c r="DJ49" s="164">
        <v>551</v>
      </c>
      <c r="DK49" s="207">
        <f t="shared" si="7"/>
        <v>0</v>
      </c>
      <c r="DM49" s="155">
        <f t="shared" si="13"/>
        <v>551</v>
      </c>
      <c r="DN49" s="155">
        <f t="shared" si="14"/>
        <v>551</v>
      </c>
      <c r="DO49" s="155">
        <f t="shared" si="15"/>
        <v>551</v>
      </c>
      <c r="DP49" s="155">
        <f t="shared" si="16"/>
        <v>0</v>
      </c>
      <c r="DQ49" s="155">
        <f t="shared" si="17"/>
        <v>0</v>
      </c>
      <c r="DR49" s="155">
        <f t="shared" si="18"/>
        <v>0</v>
      </c>
      <c r="DS49" s="155">
        <f t="shared" si="8"/>
        <v>209</v>
      </c>
      <c r="DT49" s="155">
        <f t="shared" si="9"/>
        <v>342</v>
      </c>
      <c r="DU49" s="155">
        <f t="shared" si="10"/>
        <v>551</v>
      </c>
    </row>
    <row r="50" spans="1:125" ht="12.6" customHeight="1" x14ac:dyDescent="0.2">
      <c r="A50" s="155">
        <f t="shared" si="6"/>
        <v>16</v>
      </c>
      <c r="B50" s="155">
        <f t="shared" si="6"/>
        <v>16</v>
      </c>
      <c r="C50" s="155">
        <f t="shared" si="6"/>
        <v>16</v>
      </c>
      <c r="D50" s="165">
        <v>37</v>
      </c>
      <c r="E50" s="165">
        <v>38</v>
      </c>
      <c r="F50" s="162">
        <v>12</v>
      </c>
      <c r="G50" s="165">
        <v>16</v>
      </c>
      <c r="H50" s="165">
        <v>16</v>
      </c>
      <c r="I50" s="166">
        <v>16</v>
      </c>
      <c r="J50" s="165">
        <v>4</v>
      </c>
      <c r="K50" s="165">
        <v>4</v>
      </c>
      <c r="L50" s="165">
        <v>4</v>
      </c>
      <c r="M50" s="175"/>
      <c r="N50" s="175"/>
      <c r="O50" s="175"/>
      <c r="P50" s="175"/>
      <c r="Q50" s="175"/>
      <c r="R50" s="175"/>
      <c r="S50" s="175"/>
      <c r="T50" s="175"/>
      <c r="U50" s="175"/>
      <c r="V50" s="175">
        <v>2</v>
      </c>
      <c r="W50" s="175">
        <v>2</v>
      </c>
      <c r="X50" s="175">
        <v>2</v>
      </c>
      <c r="Y50" s="175"/>
      <c r="Z50" s="175"/>
      <c r="AA50" s="175"/>
      <c r="AB50" s="175">
        <v>1</v>
      </c>
      <c r="AC50" s="175">
        <v>1</v>
      </c>
      <c r="AD50" s="175">
        <v>1</v>
      </c>
      <c r="AE50" s="175">
        <v>1</v>
      </c>
      <c r="AF50" s="175">
        <v>1</v>
      </c>
      <c r="AG50" s="175">
        <v>1</v>
      </c>
      <c r="AH50" s="175"/>
      <c r="AI50" s="175"/>
      <c r="AJ50" s="175"/>
      <c r="AK50" s="175"/>
      <c r="AL50" s="175"/>
      <c r="AM50" s="175"/>
      <c r="AN50" s="175">
        <v>6</v>
      </c>
      <c r="AO50" s="175">
        <v>6</v>
      </c>
      <c r="AP50" s="175">
        <v>6</v>
      </c>
      <c r="AQ50" s="175"/>
      <c r="AR50" s="175"/>
      <c r="AS50" s="175"/>
      <c r="AT50" s="175">
        <v>1</v>
      </c>
      <c r="AU50" s="175">
        <v>1</v>
      </c>
      <c r="AV50" s="175">
        <v>1</v>
      </c>
      <c r="AW50" s="175">
        <v>1</v>
      </c>
      <c r="AX50" s="175">
        <v>1</v>
      </c>
      <c r="AY50" s="175">
        <v>1</v>
      </c>
      <c r="AZ50" s="175"/>
      <c r="BA50" s="175"/>
      <c r="BB50" s="175"/>
      <c r="BC50" s="175"/>
      <c r="BD50" s="175"/>
      <c r="BE50" s="175"/>
      <c r="BF50" s="175"/>
      <c r="BG50" s="175"/>
      <c r="BH50" s="175"/>
      <c r="BI50" s="175">
        <v>140</v>
      </c>
      <c r="BJ50" s="175">
        <v>140</v>
      </c>
      <c r="BK50" s="175">
        <v>140</v>
      </c>
      <c r="BL50" s="175"/>
      <c r="BM50" s="175"/>
      <c r="BN50" s="165"/>
      <c r="BO50" s="165"/>
      <c r="BP50" s="165"/>
      <c r="BQ50" s="165"/>
      <c r="BR50" s="165"/>
      <c r="BS50" s="165"/>
      <c r="BT50" s="165"/>
      <c r="BU50" s="165">
        <v>82</v>
      </c>
      <c r="BV50" s="165">
        <v>82</v>
      </c>
      <c r="BW50" s="165">
        <v>82</v>
      </c>
      <c r="BX50" s="165"/>
      <c r="BY50" s="165"/>
      <c r="BZ50" s="165"/>
      <c r="CA50" s="165">
        <v>28</v>
      </c>
      <c r="CB50" s="165">
        <v>28</v>
      </c>
      <c r="CC50" s="165">
        <v>28</v>
      </c>
      <c r="CD50" s="165">
        <v>34</v>
      </c>
      <c r="CE50" s="165">
        <v>34</v>
      </c>
      <c r="CF50" s="165">
        <v>34</v>
      </c>
      <c r="CG50" s="165"/>
      <c r="CH50" s="165"/>
      <c r="CI50" s="165"/>
      <c r="CJ50" s="165"/>
      <c r="CK50" s="165"/>
      <c r="CL50" s="165"/>
      <c r="CM50" s="165">
        <v>232</v>
      </c>
      <c r="CN50" s="165">
        <v>232</v>
      </c>
      <c r="CO50" s="165">
        <v>232</v>
      </c>
      <c r="CP50" s="165"/>
      <c r="CQ50" s="165"/>
      <c r="CR50" s="165"/>
      <c r="CS50" s="165">
        <v>28</v>
      </c>
      <c r="CT50" s="165">
        <v>28</v>
      </c>
      <c r="CU50" s="165">
        <v>28</v>
      </c>
      <c r="CV50" s="165">
        <v>31</v>
      </c>
      <c r="CW50" s="165">
        <v>31</v>
      </c>
      <c r="CX50" s="165">
        <v>31</v>
      </c>
      <c r="CY50" s="165"/>
      <c r="CZ50" s="165"/>
      <c r="DA50" s="165"/>
      <c r="DB50" s="165"/>
      <c r="DC50" s="165"/>
      <c r="DD50" s="165"/>
      <c r="DE50" s="165"/>
      <c r="DF50" s="165"/>
      <c r="DG50" s="165"/>
      <c r="DH50" s="161">
        <v>575</v>
      </c>
      <c r="DI50" s="161">
        <v>575</v>
      </c>
      <c r="DJ50" s="164">
        <v>575</v>
      </c>
      <c r="DK50" s="207">
        <f t="shared" si="7"/>
        <v>0</v>
      </c>
      <c r="DM50" s="155">
        <f t="shared" si="13"/>
        <v>575</v>
      </c>
      <c r="DN50" s="155">
        <f t="shared" si="14"/>
        <v>575</v>
      </c>
      <c r="DO50" s="155">
        <f t="shared" si="15"/>
        <v>575</v>
      </c>
      <c r="DP50" s="155">
        <f t="shared" si="16"/>
        <v>0</v>
      </c>
      <c r="DQ50" s="155">
        <f t="shared" si="17"/>
        <v>0</v>
      </c>
      <c r="DR50" s="155">
        <f t="shared" si="18"/>
        <v>0</v>
      </c>
      <c r="DS50" s="155">
        <f t="shared" si="8"/>
        <v>284</v>
      </c>
      <c r="DT50" s="155">
        <f t="shared" si="9"/>
        <v>291</v>
      </c>
      <c r="DU50" s="155">
        <f t="shared" si="10"/>
        <v>575</v>
      </c>
    </row>
    <row r="51" spans="1:125" ht="12.6" customHeight="1" x14ac:dyDescent="0.2">
      <c r="A51" s="155">
        <f t="shared" si="6"/>
        <v>12</v>
      </c>
      <c r="B51" s="155">
        <f t="shared" si="6"/>
        <v>12</v>
      </c>
      <c r="C51" s="155">
        <f t="shared" si="6"/>
        <v>12</v>
      </c>
      <c r="D51" s="165">
        <v>38</v>
      </c>
      <c r="E51" s="165">
        <v>42</v>
      </c>
      <c r="F51" s="162">
        <v>12</v>
      </c>
      <c r="G51" s="165">
        <v>12</v>
      </c>
      <c r="H51" s="165">
        <v>12</v>
      </c>
      <c r="I51" s="166">
        <v>12</v>
      </c>
      <c r="J51" s="165">
        <v>3</v>
      </c>
      <c r="K51" s="165">
        <v>3</v>
      </c>
      <c r="L51" s="175">
        <v>3</v>
      </c>
      <c r="M51" s="175"/>
      <c r="N51" s="175"/>
      <c r="O51" s="175"/>
      <c r="P51" s="175"/>
      <c r="Q51" s="175"/>
      <c r="R51" s="175"/>
      <c r="S51" s="175"/>
      <c r="T51" s="175"/>
      <c r="U51" s="175"/>
      <c r="V51" s="175">
        <v>2</v>
      </c>
      <c r="W51" s="175">
        <v>2</v>
      </c>
      <c r="X51" s="175">
        <v>2</v>
      </c>
      <c r="Y51" s="175"/>
      <c r="Z51" s="175"/>
      <c r="AA51" s="175"/>
      <c r="AB51" s="175"/>
      <c r="AC51" s="175"/>
      <c r="AD51" s="175"/>
      <c r="AE51" s="175">
        <v>1</v>
      </c>
      <c r="AF51" s="175">
        <v>1</v>
      </c>
      <c r="AG51" s="175">
        <v>1</v>
      </c>
      <c r="AH51" s="175"/>
      <c r="AI51" s="175"/>
      <c r="AJ51" s="175"/>
      <c r="AK51" s="175"/>
      <c r="AL51" s="175"/>
      <c r="AM51" s="175"/>
      <c r="AN51" s="175">
        <v>5</v>
      </c>
      <c r="AO51" s="175">
        <v>5</v>
      </c>
      <c r="AP51" s="175">
        <v>5</v>
      </c>
      <c r="AQ51" s="175"/>
      <c r="AR51" s="175"/>
      <c r="AS51" s="175"/>
      <c r="AT51" s="175"/>
      <c r="AU51" s="175"/>
      <c r="AV51" s="175"/>
      <c r="AW51" s="175">
        <v>1</v>
      </c>
      <c r="AX51" s="175">
        <v>1</v>
      </c>
      <c r="AY51" s="175">
        <v>1</v>
      </c>
      <c r="AZ51" s="175"/>
      <c r="BA51" s="175"/>
      <c r="BB51" s="175"/>
      <c r="BC51" s="175"/>
      <c r="BD51" s="175"/>
      <c r="BE51" s="175"/>
      <c r="BF51" s="175"/>
      <c r="BG51" s="175"/>
      <c r="BH51" s="175"/>
      <c r="BI51" s="175">
        <v>90</v>
      </c>
      <c r="BJ51" s="175">
        <v>90</v>
      </c>
      <c r="BK51" s="175">
        <v>90</v>
      </c>
      <c r="BL51" s="175"/>
      <c r="BM51" s="175"/>
      <c r="BN51" s="165"/>
      <c r="BO51" s="165"/>
      <c r="BP51" s="165"/>
      <c r="BQ51" s="165"/>
      <c r="BR51" s="165"/>
      <c r="BS51" s="165"/>
      <c r="BT51" s="165"/>
      <c r="BU51" s="165">
        <v>78</v>
      </c>
      <c r="BV51" s="165">
        <v>78</v>
      </c>
      <c r="BW51" s="165">
        <v>78</v>
      </c>
      <c r="BX51" s="165"/>
      <c r="BY51" s="165"/>
      <c r="BZ51" s="165"/>
      <c r="CA51" s="165"/>
      <c r="CB51" s="165"/>
      <c r="CC51" s="165"/>
      <c r="CD51" s="165">
        <v>29</v>
      </c>
      <c r="CE51" s="165">
        <v>29</v>
      </c>
      <c r="CF51" s="165">
        <v>29</v>
      </c>
      <c r="CG51" s="165"/>
      <c r="CH51" s="165"/>
      <c r="CI51" s="165"/>
      <c r="CJ51" s="165"/>
      <c r="CK51" s="165"/>
      <c r="CL51" s="165"/>
      <c r="CM51" s="165">
        <v>180</v>
      </c>
      <c r="CN51" s="165">
        <v>180</v>
      </c>
      <c r="CO51" s="165">
        <v>180</v>
      </c>
      <c r="CP51" s="165"/>
      <c r="CQ51" s="165"/>
      <c r="CR51" s="165"/>
      <c r="CS51" s="165"/>
      <c r="CT51" s="165"/>
      <c r="CU51" s="165"/>
      <c r="CV51" s="165">
        <v>32</v>
      </c>
      <c r="CW51" s="165">
        <v>32</v>
      </c>
      <c r="CX51" s="165">
        <v>32</v>
      </c>
      <c r="CY51" s="165"/>
      <c r="CZ51" s="165"/>
      <c r="DA51" s="165"/>
      <c r="DB51" s="165"/>
      <c r="DC51" s="165"/>
      <c r="DD51" s="165"/>
      <c r="DE51" s="165"/>
      <c r="DF51" s="165"/>
      <c r="DG51" s="165"/>
      <c r="DH51" s="161">
        <v>409</v>
      </c>
      <c r="DI51" s="161">
        <v>409</v>
      </c>
      <c r="DJ51" s="164">
        <v>409</v>
      </c>
      <c r="DK51" s="207">
        <f t="shared" si="7"/>
        <v>0</v>
      </c>
      <c r="DM51" s="155">
        <f t="shared" si="13"/>
        <v>409</v>
      </c>
      <c r="DN51" s="155">
        <f t="shared" si="14"/>
        <v>409</v>
      </c>
      <c r="DO51" s="155">
        <f t="shared" si="15"/>
        <v>409</v>
      </c>
      <c r="DP51" s="155">
        <f t="shared" si="16"/>
        <v>0</v>
      </c>
      <c r="DQ51" s="155">
        <f t="shared" si="17"/>
        <v>0</v>
      </c>
      <c r="DR51" s="155">
        <f t="shared" si="18"/>
        <v>0</v>
      </c>
      <c r="DS51" s="155">
        <f t="shared" si="8"/>
        <v>197</v>
      </c>
      <c r="DT51" s="155">
        <f t="shared" si="9"/>
        <v>212</v>
      </c>
      <c r="DU51" s="155">
        <f t="shared" si="10"/>
        <v>409</v>
      </c>
    </row>
    <row r="52" spans="1:125" ht="12.6" customHeight="1" x14ac:dyDescent="0.2">
      <c r="A52" s="155">
        <f t="shared" si="6"/>
        <v>8</v>
      </c>
      <c r="B52" s="155">
        <f t="shared" si="6"/>
        <v>8</v>
      </c>
      <c r="C52" s="155">
        <f t="shared" si="6"/>
        <v>8</v>
      </c>
      <c r="D52" s="165">
        <v>39</v>
      </c>
      <c r="E52" s="165">
        <v>43</v>
      </c>
      <c r="F52" s="162">
        <v>12</v>
      </c>
      <c r="G52" s="165">
        <v>8</v>
      </c>
      <c r="H52" s="165">
        <v>8</v>
      </c>
      <c r="I52" s="166">
        <v>8</v>
      </c>
      <c r="J52" s="165">
        <v>2</v>
      </c>
      <c r="K52" s="165">
        <v>2</v>
      </c>
      <c r="L52" s="175">
        <v>2</v>
      </c>
      <c r="M52" s="175"/>
      <c r="N52" s="175"/>
      <c r="O52" s="175"/>
      <c r="P52" s="175"/>
      <c r="Q52" s="175"/>
      <c r="R52" s="175"/>
      <c r="S52" s="175"/>
      <c r="T52" s="175"/>
      <c r="U52" s="175"/>
      <c r="V52" s="175">
        <v>2</v>
      </c>
      <c r="W52" s="175">
        <v>2</v>
      </c>
      <c r="X52" s="175">
        <v>2</v>
      </c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>
        <v>3</v>
      </c>
      <c r="AO52" s="175">
        <v>3</v>
      </c>
      <c r="AP52" s="175">
        <v>3</v>
      </c>
      <c r="AQ52" s="175"/>
      <c r="AR52" s="175"/>
      <c r="AS52" s="175"/>
      <c r="AT52" s="175"/>
      <c r="AU52" s="175"/>
      <c r="AV52" s="175"/>
      <c r="AW52" s="175">
        <v>1</v>
      </c>
      <c r="AX52" s="175">
        <v>1</v>
      </c>
      <c r="AY52" s="175">
        <v>1</v>
      </c>
      <c r="AZ52" s="175"/>
      <c r="BA52" s="175"/>
      <c r="BB52" s="175"/>
      <c r="BC52" s="175"/>
      <c r="BD52" s="175"/>
      <c r="BE52" s="175"/>
      <c r="BF52" s="175"/>
      <c r="BG52" s="175"/>
      <c r="BH52" s="175"/>
      <c r="BI52" s="175">
        <v>47</v>
      </c>
      <c r="BJ52" s="175">
        <v>47</v>
      </c>
      <c r="BK52" s="175">
        <v>47</v>
      </c>
      <c r="BL52" s="175"/>
      <c r="BM52" s="175"/>
      <c r="BN52" s="165"/>
      <c r="BO52" s="165"/>
      <c r="BP52" s="165"/>
      <c r="BQ52" s="165"/>
      <c r="BR52" s="165"/>
      <c r="BS52" s="165"/>
      <c r="BT52" s="165"/>
      <c r="BU52" s="165">
        <v>64</v>
      </c>
      <c r="BV52" s="165">
        <v>64</v>
      </c>
      <c r="BW52" s="165">
        <v>64</v>
      </c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>
        <v>112</v>
      </c>
      <c r="CN52" s="165">
        <v>112</v>
      </c>
      <c r="CO52" s="165">
        <v>112</v>
      </c>
      <c r="CP52" s="165"/>
      <c r="CQ52" s="165"/>
      <c r="CR52" s="165"/>
      <c r="CS52" s="165"/>
      <c r="CT52" s="165"/>
      <c r="CU52" s="165"/>
      <c r="CV52" s="165">
        <v>30</v>
      </c>
      <c r="CW52" s="165">
        <v>30</v>
      </c>
      <c r="CX52" s="165">
        <v>30</v>
      </c>
      <c r="CY52" s="165"/>
      <c r="CZ52" s="165"/>
      <c r="DA52" s="165"/>
      <c r="DB52" s="165"/>
      <c r="DC52" s="165"/>
      <c r="DD52" s="165"/>
      <c r="DE52" s="165"/>
      <c r="DF52" s="165"/>
      <c r="DG52" s="165"/>
      <c r="DH52" s="161">
        <v>253</v>
      </c>
      <c r="DI52" s="161">
        <v>253</v>
      </c>
      <c r="DJ52" s="164">
        <v>253</v>
      </c>
      <c r="DK52" s="207">
        <f t="shared" si="7"/>
        <v>0</v>
      </c>
      <c r="DM52" s="155">
        <f t="shared" si="13"/>
        <v>253</v>
      </c>
      <c r="DN52" s="155">
        <f t="shared" si="14"/>
        <v>253</v>
      </c>
      <c r="DO52" s="155">
        <f t="shared" si="15"/>
        <v>253</v>
      </c>
      <c r="DP52" s="155">
        <f t="shared" si="16"/>
        <v>0</v>
      </c>
      <c r="DQ52" s="155">
        <f t="shared" si="17"/>
        <v>0</v>
      </c>
      <c r="DR52" s="155">
        <f t="shared" si="18"/>
        <v>0</v>
      </c>
      <c r="DS52" s="155">
        <f t="shared" si="8"/>
        <v>111</v>
      </c>
      <c r="DT52" s="155">
        <f t="shared" si="9"/>
        <v>142</v>
      </c>
      <c r="DU52" s="155">
        <f t="shared" si="10"/>
        <v>253</v>
      </c>
    </row>
    <row r="53" spans="1:125" ht="12.75" customHeight="1" x14ac:dyDescent="0.2">
      <c r="A53" s="155">
        <f t="shared" si="6"/>
        <v>11</v>
      </c>
      <c r="B53" s="155">
        <f t="shared" si="6"/>
        <v>11</v>
      </c>
      <c r="C53" s="155">
        <f t="shared" si="6"/>
        <v>11</v>
      </c>
      <c r="D53" s="165">
        <v>40</v>
      </c>
      <c r="E53" s="165">
        <v>45</v>
      </c>
      <c r="F53" s="162">
        <v>12</v>
      </c>
      <c r="G53" s="165">
        <v>11</v>
      </c>
      <c r="H53" s="165">
        <v>11</v>
      </c>
      <c r="I53" s="166">
        <v>11</v>
      </c>
      <c r="J53" s="165">
        <v>2</v>
      </c>
      <c r="K53" s="165">
        <v>2</v>
      </c>
      <c r="L53" s="175">
        <v>2</v>
      </c>
      <c r="M53" s="175"/>
      <c r="N53" s="175"/>
      <c r="O53" s="175"/>
      <c r="P53" s="175"/>
      <c r="Q53" s="175"/>
      <c r="R53" s="175"/>
      <c r="S53" s="175"/>
      <c r="T53" s="175"/>
      <c r="U53" s="175"/>
      <c r="V53" s="175">
        <v>3</v>
      </c>
      <c r="W53" s="175">
        <v>3</v>
      </c>
      <c r="X53" s="175">
        <v>3</v>
      </c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>
        <v>5</v>
      </c>
      <c r="AO53" s="175">
        <v>5</v>
      </c>
      <c r="AP53" s="175">
        <v>5</v>
      </c>
      <c r="AQ53" s="175"/>
      <c r="AR53" s="175"/>
      <c r="AS53" s="175"/>
      <c r="AT53" s="175"/>
      <c r="AU53" s="175"/>
      <c r="AV53" s="175"/>
      <c r="AW53" s="175">
        <v>1</v>
      </c>
      <c r="AX53" s="175">
        <v>1</v>
      </c>
      <c r="AY53" s="175">
        <v>1</v>
      </c>
      <c r="AZ53" s="175"/>
      <c r="BA53" s="175"/>
      <c r="BB53" s="175"/>
      <c r="BC53" s="175"/>
      <c r="BD53" s="175"/>
      <c r="BE53" s="175"/>
      <c r="BF53" s="175"/>
      <c r="BG53" s="175"/>
      <c r="BH53" s="175"/>
      <c r="BI53" s="175">
        <v>52</v>
      </c>
      <c r="BJ53" s="175">
        <v>52</v>
      </c>
      <c r="BK53" s="175">
        <v>52</v>
      </c>
      <c r="BL53" s="175"/>
      <c r="BM53" s="175"/>
      <c r="BN53" s="165"/>
      <c r="BO53" s="165"/>
      <c r="BP53" s="165"/>
      <c r="BQ53" s="165"/>
      <c r="BR53" s="165"/>
      <c r="BS53" s="165"/>
      <c r="BT53" s="165"/>
      <c r="BU53" s="165">
        <v>76</v>
      </c>
      <c r="BV53" s="165">
        <v>76</v>
      </c>
      <c r="BW53" s="165">
        <v>76</v>
      </c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>
        <v>150</v>
      </c>
      <c r="CN53" s="165">
        <v>150</v>
      </c>
      <c r="CO53" s="165">
        <v>150</v>
      </c>
      <c r="CP53" s="165"/>
      <c r="CQ53" s="165"/>
      <c r="CR53" s="165"/>
      <c r="CS53" s="165"/>
      <c r="CT53" s="165"/>
      <c r="CU53" s="165"/>
      <c r="CV53" s="165">
        <v>22</v>
      </c>
      <c r="CW53" s="165">
        <v>22</v>
      </c>
      <c r="CX53" s="165">
        <v>22</v>
      </c>
      <c r="CY53" s="165"/>
      <c r="CZ53" s="165"/>
      <c r="DA53" s="165"/>
      <c r="DB53" s="165"/>
      <c r="DC53" s="165"/>
      <c r="DD53" s="165"/>
      <c r="DE53" s="165"/>
      <c r="DF53" s="165"/>
      <c r="DG53" s="165"/>
      <c r="DH53" s="161">
        <v>300</v>
      </c>
      <c r="DI53" s="161">
        <v>300</v>
      </c>
      <c r="DJ53" s="164">
        <v>300</v>
      </c>
      <c r="DK53" s="207">
        <f t="shared" si="7"/>
        <v>0</v>
      </c>
      <c r="DM53" s="155">
        <f t="shared" si="13"/>
        <v>300</v>
      </c>
      <c r="DN53" s="155">
        <f t="shared" si="14"/>
        <v>300</v>
      </c>
      <c r="DO53" s="155">
        <f t="shared" si="15"/>
        <v>300</v>
      </c>
      <c r="DP53" s="155">
        <f t="shared" si="16"/>
        <v>0</v>
      </c>
      <c r="DQ53" s="155">
        <f t="shared" si="17"/>
        <v>0</v>
      </c>
      <c r="DR53" s="155">
        <f t="shared" si="18"/>
        <v>0</v>
      </c>
      <c r="DS53" s="155">
        <f t="shared" si="8"/>
        <v>128</v>
      </c>
      <c r="DT53" s="155">
        <f t="shared" si="9"/>
        <v>172</v>
      </c>
      <c r="DU53" s="155">
        <f t="shared" si="10"/>
        <v>300</v>
      </c>
    </row>
    <row r="54" spans="1:125" ht="12.6" customHeight="1" x14ac:dyDescent="0.2">
      <c r="A54" s="155">
        <f t="shared" si="6"/>
        <v>19</v>
      </c>
      <c r="B54" s="155">
        <f t="shared" si="6"/>
        <v>19</v>
      </c>
      <c r="C54" s="155">
        <f t="shared" si="6"/>
        <v>19</v>
      </c>
      <c r="D54" s="165">
        <v>41</v>
      </c>
      <c r="E54" s="165">
        <v>46</v>
      </c>
      <c r="F54" s="162">
        <v>12</v>
      </c>
      <c r="G54" s="165">
        <v>19</v>
      </c>
      <c r="H54" s="165">
        <v>19</v>
      </c>
      <c r="I54" s="166">
        <v>19</v>
      </c>
      <c r="J54" s="165">
        <v>4</v>
      </c>
      <c r="K54" s="165">
        <v>4</v>
      </c>
      <c r="L54" s="175">
        <v>4</v>
      </c>
      <c r="M54" s="175"/>
      <c r="N54" s="175"/>
      <c r="O54" s="175"/>
      <c r="P54" s="175"/>
      <c r="Q54" s="175"/>
      <c r="R54" s="175"/>
      <c r="S54" s="175"/>
      <c r="T54" s="175"/>
      <c r="U54" s="175"/>
      <c r="V54" s="175">
        <v>3</v>
      </c>
      <c r="W54" s="175">
        <v>3</v>
      </c>
      <c r="X54" s="175">
        <v>3</v>
      </c>
      <c r="Y54" s="175"/>
      <c r="Z54" s="175"/>
      <c r="AA54" s="175"/>
      <c r="AB54" s="175"/>
      <c r="AC54" s="175"/>
      <c r="AD54" s="175"/>
      <c r="AE54" s="175">
        <v>1</v>
      </c>
      <c r="AF54" s="175">
        <v>1</v>
      </c>
      <c r="AG54" s="175">
        <v>1</v>
      </c>
      <c r="AH54" s="175"/>
      <c r="AI54" s="175"/>
      <c r="AJ54" s="175"/>
      <c r="AK54" s="175"/>
      <c r="AL54" s="175"/>
      <c r="AM54" s="175"/>
      <c r="AN54" s="175">
        <v>5</v>
      </c>
      <c r="AO54" s="175">
        <v>5</v>
      </c>
      <c r="AP54" s="175">
        <v>5</v>
      </c>
      <c r="AQ54" s="175">
        <v>3</v>
      </c>
      <c r="AR54" s="175">
        <v>3</v>
      </c>
      <c r="AS54" s="175">
        <v>3</v>
      </c>
      <c r="AT54" s="175"/>
      <c r="AU54" s="175"/>
      <c r="AV54" s="175"/>
      <c r="AW54" s="175">
        <v>3</v>
      </c>
      <c r="AX54" s="175">
        <v>3</v>
      </c>
      <c r="AY54" s="175">
        <v>3</v>
      </c>
      <c r="AZ54" s="175"/>
      <c r="BA54" s="175"/>
      <c r="BB54" s="175"/>
      <c r="BC54" s="175"/>
      <c r="BD54" s="175"/>
      <c r="BE54" s="175"/>
      <c r="BF54" s="175"/>
      <c r="BG54" s="175"/>
      <c r="BH54" s="175"/>
      <c r="BI54" s="175">
        <v>122</v>
      </c>
      <c r="BJ54" s="175">
        <v>122</v>
      </c>
      <c r="BK54" s="175">
        <v>122</v>
      </c>
      <c r="BL54" s="175"/>
      <c r="BM54" s="175"/>
      <c r="BN54" s="165"/>
      <c r="BO54" s="165"/>
      <c r="BP54" s="165"/>
      <c r="BQ54" s="165"/>
      <c r="BR54" s="165"/>
      <c r="BS54" s="165"/>
      <c r="BT54" s="165"/>
      <c r="BU54" s="165">
        <v>85</v>
      </c>
      <c r="BV54" s="165">
        <v>85</v>
      </c>
      <c r="BW54" s="165">
        <v>85</v>
      </c>
      <c r="BX54" s="165"/>
      <c r="BY54" s="165"/>
      <c r="BZ54" s="165"/>
      <c r="CA54" s="165"/>
      <c r="CB54" s="165"/>
      <c r="CC54" s="165"/>
      <c r="CD54" s="165">
        <v>22</v>
      </c>
      <c r="CE54" s="165">
        <v>22</v>
      </c>
      <c r="CF54" s="165">
        <v>22</v>
      </c>
      <c r="CG54" s="165"/>
      <c r="CH54" s="165"/>
      <c r="CI54" s="165"/>
      <c r="CJ54" s="165"/>
      <c r="CK54" s="165"/>
      <c r="CL54" s="165"/>
      <c r="CM54" s="165">
        <v>152</v>
      </c>
      <c r="CN54" s="165">
        <v>152</v>
      </c>
      <c r="CO54" s="165">
        <v>152</v>
      </c>
      <c r="CP54" s="165">
        <v>61</v>
      </c>
      <c r="CQ54" s="165">
        <v>61</v>
      </c>
      <c r="CR54" s="165">
        <v>61</v>
      </c>
      <c r="CS54" s="165"/>
      <c r="CT54" s="165"/>
      <c r="CU54" s="165"/>
      <c r="CV54" s="165">
        <v>78</v>
      </c>
      <c r="CW54" s="165">
        <v>78</v>
      </c>
      <c r="CX54" s="165">
        <v>78</v>
      </c>
      <c r="CY54" s="165"/>
      <c r="CZ54" s="165"/>
      <c r="DA54" s="165"/>
      <c r="DB54" s="165"/>
      <c r="DC54" s="165"/>
      <c r="DD54" s="165"/>
      <c r="DE54" s="165"/>
      <c r="DF54" s="165"/>
      <c r="DG54" s="165"/>
      <c r="DH54" s="161">
        <v>520</v>
      </c>
      <c r="DI54" s="161">
        <v>520</v>
      </c>
      <c r="DJ54" s="164">
        <v>520</v>
      </c>
      <c r="DK54" s="207">
        <f t="shared" si="7"/>
        <v>0</v>
      </c>
      <c r="DM54" s="155">
        <f t="shared" si="13"/>
        <v>520</v>
      </c>
      <c r="DN54" s="155">
        <f t="shared" si="14"/>
        <v>520</v>
      </c>
      <c r="DO54" s="155">
        <f t="shared" si="15"/>
        <v>520</v>
      </c>
      <c r="DP54" s="155">
        <f t="shared" si="16"/>
        <v>0</v>
      </c>
      <c r="DQ54" s="155">
        <f t="shared" si="17"/>
        <v>0</v>
      </c>
      <c r="DR54" s="155">
        <f t="shared" si="18"/>
        <v>0</v>
      </c>
      <c r="DS54" s="155">
        <f t="shared" si="8"/>
        <v>229</v>
      </c>
      <c r="DT54" s="155">
        <f t="shared" si="9"/>
        <v>291</v>
      </c>
      <c r="DU54" s="155">
        <f t="shared" si="10"/>
        <v>520</v>
      </c>
    </row>
    <row r="55" spans="1:125" x14ac:dyDescent="0.2">
      <c r="A55" s="155">
        <f t="shared" si="6"/>
        <v>8</v>
      </c>
      <c r="B55" s="155">
        <f t="shared" si="6"/>
        <v>8</v>
      </c>
      <c r="C55" s="155">
        <f t="shared" si="6"/>
        <v>8</v>
      </c>
      <c r="D55" s="165">
        <v>42</v>
      </c>
      <c r="E55" s="165">
        <v>47</v>
      </c>
      <c r="F55" s="162">
        <v>12</v>
      </c>
      <c r="G55" s="165">
        <v>8</v>
      </c>
      <c r="H55" s="165">
        <v>8</v>
      </c>
      <c r="I55" s="166">
        <v>8</v>
      </c>
      <c r="J55" s="165">
        <v>1</v>
      </c>
      <c r="K55" s="165">
        <v>1</v>
      </c>
      <c r="L55" s="175">
        <v>1</v>
      </c>
      <c r="M55" s="175"/>
      <c r="N55" s="175"/>
      <c r="O55" s="175"/>
      <c r="P55" s="175"/>
      <c r="Q55" s="175"/>
      <c r="R55" s="175"/>
      <c r="S55" s="175"/>
      <c r="T55" s="175"/>
      <c r="U55" s="175"/>
      <c r="V55" s="175">
        <v>2</v>
      </c>
      <c r="W55" s="175">
        <v>2</v>
      </c>
      <c r="X55" s="175">
        <v>2</v>
      </c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>
        <v>4</v>
      </c>
      <c r="AO55" s="175">
        <v>4</v>
      </c>
      <c r="AP55" s="175">
        <v>4</v>
      </c>
      <c r="AQ55" s="175"/>
      <c r="AR55" s="175"/>
      <c r="AS55" s="175"/>
      <c r="AT55" s="175">
        <v>1</v>
      </c>
      <c r="AU55" s="175">
        <v>1</v>
      </c>
      <c r="AV55" s="175">
        <v>1</v>
      </c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>
        <v>33</v>
      </c>
      <c r="BJ55" s="175">
        <v>33</v>
      </c>
      <c r="BK55" s="175">
        <v>33</v>
      </c>
      <c r="BL55" s="175"/>
      <c r="BM55" s="175"/>
      <c r="BN55" s="165"/>
      <c r="BO55" s="165"/>
      <c r="BP55" s="165"/>
      <c r="BQ55" s="165"/>
      <c r="BR55" s="165"/>
      <c r="BS55" s="165"/>
      <c r="BT55" s="165"/>
      <c r="BU55" s="165">
        <v>66</v>
      </c>
      <c r="BV55" s="165">
        <v>66</v>
      </c>
      <c r="BW55" s="165">
        <v>66</v>
      </c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>
        <v>161</v>
      </c>
      <c r="CN55" s="165">
        <v>161</v>
      </c>
      <c r="CO55" s="165">
        <v>161</v>
      </c>
      <c r="CP55" s="165"/>
      <c r="CQ55" s="165"/>
      <c r="CR55" s="165"/>
      <c r="CS55" s="165">
        <v>30</v>
      </c>
      <c r="CT55" s="165">
        <v>30</v>
      </c>
      <c r="CU55" s="165">
        <v>30</v>
      </c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1">
        <v>290</v>
      </c>
      <c r="DI55" s="161">
        <v>290</v>
      </c>
      <c r="DJ55" s="164">
        <v>290</v>
      </c>
      <c r="DK55" s="207">
        <f t="shared" si="7"/>
        <v>0</v>
      </c>
      <c r="DM55" s="155">
        <f t="shared" si="13"/>
        <v>290</v>
      </c>
      <c r="DN55" s="155">
        <f t="shared" si="14"/>
        <v>290</v>
      </c>
      <c r="DO55" s="155">
        <f t="shared" si="15"/>
        <v>290</v>
      </c>
      <c r="DP55" s="155">
        <f t="shared" si="16"/>
        <v>0</v>
      </c>
      <c r="DQ55" s="155">
        <f t="shared" si="17"/>
        <v>0</v>
      </c>
      <c r="DR55" s="155">
        <f t="shared" si="18"/>
        <v>0</v>
      </c>
      <c r="DS55" s="155">
        <f t="shared" si="8"/>
        <v>99</v>
      </c>
      <c r="DT55" s="155">
        <f t="shared" si="9"/>
        <v>191</v>
      </c>
      <c r="DU55" s="155">
        <f t="shared" si="10"/>
        <v>290</v>
      </c>
    </row>
    <row r="56" spans="1:125" x14ac:dyDescent="0.2">
      <c r="A56" s="155">
        <f t="shared" si="6"/>
        <v>6</v>
      </c>
      <c r="B56" s="155">
        <f t="shared" si="6"/>
        <v>6</v>
      </c>
      <c r="C56" s="155">
        <f t="shared" si="6"/>
        <v>6</v>
      </c>
      <c r="D56" s="165">
        <v>43</v>
      </c>
      <c r="E56" s="165">
        <v>50</v>
      </c>
      <c r="F56" s="162">
        <v>12</v>
      </c>
      <c r="G56" s="165">
        <v>6</v>
      </c>
      <c r="H56" s="165">
        <v>6</v>
      </c>
      <c r="I56" s="166">
        <v>6</v>
      </c>
      <c r="J56" s="165">
        <v>1</v>
      </c>
      <c r="K56" s="165">
        <v>1</v>
      </c>
      <c r="L56" s="175">
        <v>1</v>
      </c>
      <c r="M56" s="175"/>
      <c r="N56" s="175"/>
      <c r="O56" s="175"/>
      <c r="P56" s="175"/>
      <c r="Q56" s="175"/>
      <c r="R56" s="175"/>
      <c r="S56" s="175"/>
      <c r="T56" s="175"/>
      <c r="U56" s="175"/>
      <c r="V56" s="175">
        <v>1</v>
      </c>
      <c r="W56" s="175">
        <v>1</v>
      </c>
      <c r="X56" s="175">
        <v>1</v>
      </c>
      <c r="Y56" s="175"/>
      <c r="Z56" s="175"/>
      <c r="AA56" s="175"/>
      <c r="AB56" s="175"/>
      <c r="AC56" s="175"/>
      <c r="AD56" s="175"/>
      <c r="AE56" s="175">
        <v>1</v>
      </c>
      <c r="AF56" s="175">
        <v>1</v>
      </c>
      <c r="AG56" s="175">
        <v>1</v>
      </c>
      <c r="AH56" s="175"/>
      <c r="AI56" s="175"/>
      <c r="AJ56" s="175"/>
      <c r="AK56" s="175"/>
      <c r="AL56" s="175"/>
      <c r="AM56" s="175"/>
      <c r="AN56" s="175">
        <v>2</v>
      </c>
      <c r="AO56" s="175">
        <v>2</v>
      </c>
      <c r="AP56" s="175">
        <v>2</v>
      </c>
      <c r="AQ56" s="175"/>
      <c r="AR56" s="175"/>
      <c r="AS56" s="175"/>
      <c r="AT56" s="175"/>
      <c r="AU56" s="175"/>
      <c r="AV56" s="175"/>
      <c r="AW56" s="175">
        <v>1</v>
      </c>
      <c r="AX56" s="175">
        <v>1</v>
      </c>
      <c r="AY56" s="175">
        <v>1</v>
      </c>
      <c r="AZ56" s="175"/>
      <c r="BA56" s="175"/>
      <c r="BB56" s="175"/>
      <c r="BC56" s="175"/>
      <c r="BD56" s="175"/>
      <c r="BE56" s="175"/>
      <c r="BF56" s="175"/>
      <c r="BG56" s="175"/>
      <c r="BH56" s="175"/>
      <c r="BI56" s="175">
        <v>35</v>
      </c>
      <c r="BJ56" s="175">
        <v>35</v>
      </c>
      <c r="BK56" s="175">
        <v>35</v>
      </c>
      <c r="BL56" s="175"/>
      <c r="BM56" s="175"/>
      <c r="BN56" s="165"/>
      <c r="BO56" s="165"/>
      <c r="BP56" s="165"/>
      <c r="BQ56" s="165"/>
      <c r="BR56" s="165"/>
      <c r="BS56" s="165"/>
      <c r="BT56" s="165"/>
      <c r="BU56" s="165">
        <v>31</v>
      </c>
      <c r="BV56" s="165">
        <v>31</v>
      </c>
      <c r="BW56" s="165">
        <v>31</v>
      </c>
      <c r="BX56" s="165"/>
      <c r="BY56" s="165"/>
      <c r="BZ56" s="165"/>
      <c r="CA56" s="165"/>
      <c r="CB56" s="165"/>
      <c r="CC56" s="165"/>
      <c r="CD56" s="165">
        <v>30</v>
      </c>
      <c r="CE56" s="165">
        <v>30</v>
      </c>
      <c r="CF56" s="165">
        <v>30</v>
      </c>
      <c r="CG56" s="165"/>
      <c r="CH56" s="165"/>
      <c r="CI56" s="165"/>
      <c r="CJ56" s="165"/>
      <c r="CK56" s="165"/>
      <c r="CL56" s="165"/>
      <c r="CM56" s="165">
        <v>80</v>
      </c>
      <c r="CN56" s="165">
        <v>80</v>
      </c>
      <c r="CO56" s="165">
        <v>80</v>
      </c>
      <c r="CP56" s="165"/>
      <c r="CQ56" s="165"/>
      <c r="CR56" s="165"/>
      <c r="CS56" s="165"/>
      <c r="CT56" s="165"/>
      <c r="CU56" s="165"/>
      <c r="CV56" s="165">
        <v>24</v>
      </c>
      <c r="CW56" s="165">
        <v>24</v>
      </c>
      <c r="CX56" s="165">
        <v>24</v>
      </c>
      <c r="CY56" s="165"/>
      <c r="CZ56" s="165"/>
      <c r="DA56" s="165"/>
      <c r="DB56" s="165"/>
      <c r="DC56" s="165"/>
      <c r="DD56" s="165"/>
      <c r="DE56" s="165"/>
      <c r="DF56" s="165"/>
      <c r="DG56" s="165"/>
      <c r="DH56" s="161">
        <v>200</v>
      </c>
      <c r="DI56" s="161">
        <v>200</v>
      </c>
      <c r="DJ56" s="164">
        <v>200</v>
      </c>
      <c r="DK56" s="207">
        <f t="shared" si="7"/>
        <v>0</v>
      </c>
      <c r="DL56" s="170"/>
      <c r="DM56" s="155">
        <f t="shared" si="13"/>
        <v>200</v>
      </c>
      <c r="DN56" s="155">
        <f t="shared" si="14"/>
        <v>200</v>
      </c>
      <c r="DO56" s="155">
        <f t="shared" si="15"/>
        <v>200</v>
      </c>
      <c r="DP56" s="155">
        <f t="shared" si="16"/>
        <v>0</v>
      </c>
      <c r="DQ56" s="155">
        <f t="shared" si="17"/>
        <v>0</v>
      </c>
      <c r="DR56" s="155">
        <f t="shared" si="18"/>
        <v>0</v>
      </c>
      <c r="DS56" s="155">
        <f t="shared" si="8"/>
        <v>96</v>
      </c>
      <c r="DT56" s="155">
        <f t="shared" si="9"/>
        <v>104</v>
      </c>
      <c r="DU56" s="155">
        <f t="shared" si="10"/>
        <v>200</v>
      </c>
    </row>
    <row r="57" spans="1:125" ht="12.6" customHeight="1" x14ac:dyDescent="0.2">
      <c r="A57" s="155">
        <f t="shared" si="6"/>
        <v>8</v>
      </c>
      <c r="B57" s="155">
        <f t="shared" si="6"/>
        <v>8</v>
      </c>
      <c r="C57" s="155">
        <f t="shared" si="6"/>
        <v>8</v>
      </c>
      <c r="D57" s="165">
        <v>44</v>
      </c>
      <c r="E57" s="165">
        <v>51</v>
      </c>
      <c r="F57" s="162">
        <v>12</v>
      </c>
      <c r="G57" s="165">
        <v>8</v>
      </c>
      <c r="H57" s="165">
        <v>8</v>
      </c>
      <c r="I57" s="166">
        <v>8</v>
      </c>
      <c r="J57" s="165">
        <v>2</v>
      </c>
      <c r="K57" s="165">
        <v>2</v>
      </c>
      <c r="L57" s="175">
        <v>2</v>
      </c>
      <c r="M57" s="175"/>
      <c r="N57" s="175"/>
      <c r="O57" s="175"/>
      <c r="P57" s="175"/>
      <c r="Q57" s="175"/>
      <c r="R57" s="175"/>
      <c r="S57" s="175"/>
      <c r="T57" s="175"/>
      <c r="U57" s="175"/>
      <c r="V57" s="175">
        <v>1</v>
      </c>
      <c r="W57" s="175">
        <v>1</v>
      </c>
      <c r="X57" s="175">
        <v>1</v>
      </c>
      <c r="Y57" s="175"/>
      <c r="Z57" s="175"/>
      <c r="AA57" s="175"/>
      <c r="AB57" s="175"/>
      <c r="AC57" s="175"/>
      <c r="AD57" s="175"/>
      <c r="AE57" s="175">
        <v>1</v>
      </c>
      <c r="AF57" s="175">
        <v>1</v>
      </c>
      <c r="AG57" s="175">
        <v>1</v>
      </c>
      <c r="AH57" s="175"/>
      <c r="AI57" s="175"/>
      <c r="AJ57" s="175"/>
      <c r="AK57" s="175"/>
      <c r="AL57" s="175"/>
      <c r="AM57" s="175"/>
      <c r="AN57" s="175">
        <v>4</v>
      </c>
      <c r="AO57" s="175">
        <v>4</v>
      </c>
      <c r="AP57" s="175">
        <v>4</v>
      </c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>
        <v>52</v>
      </c>
      <c r="BJ57" s="175">
        <v>52</v>
      </c>
      <c r="BK57" s="175">
        <v>52</v>
      </c>
      <c r="BL57" s="175"/>
      <c r="BM57" s="175"/>
      <c r="BN57" s="165"/>
      <c r="BO57" s="165"/>
      <c r="BP57" s="165"/>
      <c r="BQ57" s="165"/>
      <c r="BR57" s="165"/>
      <c r="BS57" s="165"/>
      <c r="BT57" s="165"/>
      <c r="BU57" s="165">
        <v>30</v>
      </c>
      <c r="BV57" s="165">
        <v>30</v>
      </c>
      <c r="BW57" s="165">
        <v>30</v>
      </c>
      <c r="BX57" s="165"/>
      <c r="BY57" s="165"/>
      <c r="BZ57" s="165"/>
      <c r="CA57" s="165"/>
      <c r="CB57" s="165"/>
      <c r="CC57" s="165"/>
      <c r="CD57" s="165">
        <v>27</v>
      </c>
      <c r="CE57" s="165">
        <v>27</v>
      </c>
      <c r="CF57" s="165">
        <v>27</v>
      </c>
      <c r="CG57" s="165"/>
      <c r="CH57" s="165"/>
      <c r="CI57" s="165"/>
      <c r="CJ57" s="165"/>
      <c r="CK57" s="165"/>
      <c r="CL57" s="165"/>
      <c r="CM57" s="165">
        <v>131</v>
      </c>
      <c r="CN57" s="165">
        <v>131</v>
      </c>
      <c r="CO57" s="165">
        <v>131</v>
      </c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1">
        <v>240</v>
      </c>
      <c r="DI57" s="161">
        <v>240</v>
      </c>
      <c r="DJ57" s="164">
        <v>240</v>
      </c>
      <c r="DK57" s="207">
        <f t="shared" si="7"/>
        <v>0</v>
      </c>
      <c r="DM57" s="155">
        <f t="shared" si="13"/>
        <v>240</v>
      </c>
      <c r="DN57" s="155">
        <f t="shared" si="14"/>
        <v>240</v>
      </c>
      <c r="DO57" s="155">
        <f t="shared" si="15"/>
        <v>240</v>
      </c>
      <c r="DP57" s="155">
        <f t="shared" si="16"/>
        <v>0</v>
      </c>
      <c r="DQ57" s="155">
        <f t="shared" si="17"/>
        <v>0</v>
      </c>
      <c r="DR57" s="155">
        <f t="shared" si="18"/>
        <v>0</v>
      </c>
      <c r="DS57" s="155">
        <f t="shared" si="8"/>
        <v>109</v>
      </c>
      <c r="DT57" s="155">
        <f t="shared" si="9"/>
        <v>131</v>
      </c>
      <c r="DU57" s="155">
        <f t="shared" si="10"/>
        <v>240</v>
      </c>
    </row>
    <row r="58" spans="1:125" s="176" customFormat="1" ht="12.6" customHeight="1" x14ac:dyDescent="0.2">
      <c r="A58" s="176">
        <f t="shared" si="6"/>
        <v>11</v>
      </c>
      <c r="B58" s="176">
        <f t="shared" si="6"/>
        <v>11</v>
      </c>
      <c r="C58" s="176">
        <f t="shared" si="6"/>
        <v>11</v>
      </c>
      <c r="D58" s="167">
        <v>45</v>
      </c>
      <c r="E58" s="167">
        <v>52</v>
      </c>
      <c r="F58" s="174">
        <v>12</v>
      </c>
      <c r="G58" s="167">
        <v>11</v>
      </c>
      <c r="H58" s="167">
        <v>11</v>
      </c>
      <c r="I58" s="166">
        <v>11</v>
      </c>
      <c r="J58" s="167">
        <v>2</v>
      </c>
      <c r="K58" s="167">
        <v>2</v>
      </c>
      <c r="L58" s="167">
        <v>2</v>
      </c>
      <c r="M58" s="167"/>
      <c r="N58" s="167"/>
      <c r="O58" s="167"/>
      <c r="P58" s="167"/>
      <c r="Q58" s="167"/>
      <c r="R58" s="167"/>
      <c r="S58" s="167"/>
      <c r="T58" s="167"/>
      <c r="U58" s="167"/>
      <c r="V58" s="167">
        <v>3</v>
      </c>
      <c r="W58" s="167">
        <v>3</v>
      </c>
      <c r="X58" s="167">
        <v>3</v>
      </c>
      <c r="Y58" s="167"/>
      <c r="Z58" s="167"/>
      <c r="AA58" s="167"/>
      <c r="AB58" s="167"/>
      <c r="AC58" s="167"/>
      <c r="AD58" s="167"/>
      <c r="AE58" s="167"/>
      <c r="AF58" s="167"/>
      <c r="AG58" s="167"/>
      <c r="AH58" s="167"/>
      <c r="AI58" s="167"/>
      <c r="AJ58" s="167"/>
      <c r="AK58" s="167"/>
      <c r="AL58" s="167"/>
      <c r="AM58" s="167"/>
      <c r="AN58" s="167">
        <v>4</v>
      </c>
      <c r="AO58" s="167">
        <v>4</v>
      </c>
      <c r="AP58" s="167">
        <v>4</v>
      </c>
      <c r="AQ58" s="167">
        <v>2</v>
      </c>
      <c r="AR58" s="167">
        <v>2</v>
      </c>
      <c r="AS58" s="167">
        <v>2</v>
      </c>
      <c r="AT58" s="167"/>
      <c r="AU58" s="167"/>
      <c r="AV58" s="167"/>
      <c r="AW58" s="167"/>
      <c r="AX58" s="167"/>
      <c r="AY58" s="167"/>
      <c r="AZ58" s="167"/>
      <c r="BA58" s="167"/>
      <c r="BB58" s="167"/>
      <c r="BC58" s="167"/>
      <c r="BD58" s="167"/>
      <c r="BE58" s="167"/>
      <c r="BF58" s="167"/>
      <c r="BG58" s="167"/>
      <c r="BH58" s="167"/>
      <c r="BI58" s="167">
        <v>52</v>
      </c>
      <c r="BJ58" s="167">
        <v>57</v>
      </c>
      <c r="BK58" s="167">
        <v>54</v>
      </c>
      <c r="BL58" s="167"/>
      <c r="BM58" s="167"/>
      <c r="BN58" s="167"/>
      <c r="BO58" s="167"/>
      <c r="BP58" s="167"/>
      <c r="BQ58" s="167"/>
      <c r="BR58" s="167"/>
      <c r="BS58" s="167"/>
      <c r="BT58" s="167"/>
      <c r="BU58" s="167">
        <v>66</v>
      </c>
      <c r="BV58" s="167">
        <v>108</v>
      </c>
      <c r="BW58" s="167">
        <v>80</v>
      </c>
      <c r="BX58" s="167"/>
      <c r="BY58" s="167"/>
      <c r="BZ58" s="167"/>
      <c r="CA58" s="167"/>
      <c r="CB58" s="167"/>
      <c r="CC58" s="167"/>
      <c r="CD58" s="167"/>
      <c r="CE58" s="167"/>
      <c r="CF58" s="167"/>
      <c r="CG58" s="167"/>
      <c r="CH58" s="167"/>
      <c r="CI58" s="167"/>
      <c r="CJ58" s="167"/>
      <c r="CK58" s="167"/>
      <c r="CL58" s="167"/>
      <c r="CM58" s="167">
        <v>106</v>
      </c>
      <c r="CN58" s="167">
        <v>132</v>
      </c>
      <c r="CO58" s="167">
        <v>115</v>
      </c>
      <c r="CP58" s="167">
        <v>39</v>
      </c>
      <c r="CQ58" s="167">
        <v>39</v>
      </c>
      <c r="CR58" s="167">
        <v>39</v>
      </c>
      <c r="CS58" s="167"/>
      <c r="CT58" s="167"/>
      <c r="CU58" s="167"/>
      <c r="CV58" s="167"/>
      <c r="CW58" s="167"/>
      <c r="CX58" s="167"/>
      <c r="CY58" s="167"/>
      <c r="CZ58" s="167"/>
      <c r="DA58" s="167"/>
      <c r="DB58" s="167"/>
      <c r="DC58" s="167"/>
      <c r="DD58" s="167"/>
      <c r="DE58" s="167"/>
      <c r="DF58" s="167"/>
      <c r="DG58" s="167"/>
      <c r="DH58" s="169">
        <v>263</v>
      </c>
      <c r="DI58" s="169">
        <v>336</v>
      </c>
      <c r="DJ58" s="164">
        <v>288</v>
      </c>
      <c r="DK58" s="207">
        <f t="shared" si="7"/>
        <v>-73</v>
      </c>
      <c r="DM58" s="176">
        <f t="shared" si="13"/>
        <v>263</v>
      </c>
      <c r="DN58" s="176">
        <f t="shared" si="14"/>
        <v>336</v>
      </c>
      <c r="DO58" s="176">
        <f t="shared" si="15"/>
        <v>288</v>
      </c>
      <c r="DP58" s="176">
        <f t="shared" si="16"/>
        <v>0</v>
      </c>
      <c r="DQ58" s="176">
        <f t="shared" si="17"/>
        <v>0</v>
      </c>
      <c r="DR58" s="176">
        <f t="shared" si="18"/>
        <v>0</v>
      </c>
      <c r="DS58" s="176">
        <f t="shared" si="8"/>
        <v>118</v>
      </c>
      <c r="DT58" s="176">
        <f t="shared" si="9"/>
        <v>145</v>
      </c>
      <c r="DU58" s="176">
        <f t="shared" si="10"/>
        <v>263</v>
      </c>
    </row>
    <row r="59" spans="1:125" ht="12.6" customHeight="1" x14ac:dyDescent="0.2">
      <c r="A59" s="155">
        <f t="shared" si="6"/>
        <v>11</v>
      </c>
      <c r="B59" s="155">
        <f t="shared" si="6"/>
        <v>11</v>
      </c>
      <c r="C59" s="155">
        <f t="shared" si="6"/>
        <v>11</v>
      </c>
      <c r="D59" s="165">
        <v>46</v>
      </c>
      <c r="E59" s="165">
        <v>57</v>
      </c>
      <c r="F59" s="162">
        <v>12</v>
      </c>
      <c r="G59" s="165">
        <v>11</v>
      </c>
      <c r="H59" s="165">
        <v>11</v>
      </c>
      <c r="I59" s="166">
        <v>11</v>
      </c>
      <c r="J59" s="165">
        <v>2</v>
      </c>
      <c r="K59" s="165">
        <v>2</v>
      </c>
      <c r="L59" s="175">
        <v>2</v>
      </c>
      <c r="M59" s="175"/>
      <c r="N59" s="175"/>
      <c r="O59" s="175"/>
      <c r="P59" s="175"/>
      <c r="Q59" s="175"/>
      <c r="R59" s="175"/>
      <c r="S59" s="175"/>
      <c r="T59" s="175"/>
      <c r="U59" s="175"/>
      <c r="V59" s="175">
        <v>3</v>
      </c>
      <c r="W59" s="175">
        <v>3</v>
      </c>
      <c r="X59" s="175">
        <v>3</v>
      </c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>
        <v>5</v>
      </c>
      <c r="AO59" s="175">
        <v>5</v>
      </c>
      <c r="AP59" s="175">
        <v>5</v>
      </c>
      <c r="AQ59" s="175"/>
      <c r="AR59" s="175"/>
      <c r="AS59" s="175"/>
      <c r="AT59" s="175"/>
      <c r="AU59" s="175"/>
      <c r="AV59" s="175"/>
      <c r="AW59" s="175">
        <v>1</v>
      </c>
      <c r="AX59" s="175">
        <v>1</v>
      </c>
      <c r="AY59" s="175">
        <v>1</v>
      </c>
      <c r="AZ59" s="175"/>
      <c r="BA59" s="175"/>
      <c r="BB59" s="175"/>
      <c r="BC59" s="175"/>
      <c r="BD59" s="175"/>
      <c r="BE59" s="175"/>
      <c r="BF59" s="175"/>
      <c r="BG59" s="175"/>
      <c r="BH59" s="175"/>
      <c r="BI59" s="175">
        <v>58</v>
      </c>
      <c r="BJ59" s="175">
        <v>58</v>
      </c>
      <c r="BK59" s="175">
        <v>58</v>
      </c>
      <c r="BL59" s="175"/>
      <c r="BM59" s="175"/>
      <c r="BN59" s="165"/>
      <c r="BO59" s="165"/>
      <c r="BP59" s="165"/>
      <c r="BQ59" s="165"/>
      <c r="BR59" s="165"/>
      <c r="BS59" s="165"/>
      <c r="BT59" s="165"/>
      <c r="BU59" s="165">
        <v>83</v>
      </c>
      <c r="BV59" s="165">
        <v>83</v>
      </c>
      <c r="BW59" s="165">
        <v>83</v>
      </c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>
        <v>164</v>
      </c>
      <c r="CN59" s="165">
        <v>164</v>
      </c>
      <c r="CO59" s="165">
        <v>164</v>
      </c>
      <c r="CP59" s="165"/>
      <c r="CQ59" s="165"/>
      <c r="CR59" s="165"/>
      <c r="CS59" s="165"/>
      <c r="CT59" s="165"/>
      <c r="CU59" s="165"/>
      <c r="CV59" s="165">
        <v>28</v>
      </c>
      <c r="CW59" s="165">
        <v>28</v>
      </c>
      <c r="CX59" s="165">
        <v>28</v>
      </c>
      <c r="CY59" s="165"/>
      <c r="CZ59" s="165"/>
      <c r="DA59" s="165"/>
      <c r="DB59" s="165"/>
      <c r="DC59" s="165"/>
      <c r="DD59" s="165"/>
      <c r="DE59" s="165"/>
      <c r="DF59" s="165"/>
      <c r="DG59" s="165"/>
      <c r="DH59" s="161">
        <v>333</v>
      </c>
      <c r="DI59" s="161">
        <v>333</v>
      </c>
      <c r="DJ59" s="164">
        <v>333</v>
      </c>
      <c r="DK59" s="207">
        <f t="shared" si="7"/>
        <v>0</v>
      </c>
      <c r="DM59" s="155">
        <f t="shared" si="13"/>
        <v>333</v>
      </c>
      <c r="DN59" s="155">
        <f t="shared" si="14"/>
        <v>333</v>
      </c>
      <c r="DO59" s="155">
        <f t="shared" si="15"/>
        <v>333</v>
      </c>
      <c r="DP59" s="155">
        <f t="shared" si="16"/>
        <v>0</v>
      </c>
      <c r="DQ59" s="155">
        <f t="shared" si="17"/>
        <v>0</v>
      </c>
      <c r="DR59" s="155">
        <f t="shared" si="18"/>
        <v>0</v>
      </c>
      <c r="DS59" s="155">
        <f t="shared" si="8"/>
        <v>141</v>
      </c>
      <c r="DT59" s="155">
        <f t="shared" si="9"/>
        <v>192</v>
      </c>
      <c r="DU59" s="155">
        <f t="shared" si="10"/>
        <v>333</v>
      </c>
    </row>
    <row r="60" spans="1:125" s="176" customFormat="1" ht="12.6" customHeight="1" x14ac:dyDescent="0.2">
      <c r="A60" s="176">
        <f t="shared" si="6"/>
        <v>2</v>
      </c>
      <c r="B60" s="176">
        <f t="shared" si="6"/>
        <v>2</v>
      </c>
      <c r="C60" s="176">
        <f t="shared" si="6"/>
        <v>2</v>
      </c>
      <c r="D60" s="167">
        <v>47</v>
      </c>
      <c r="E60" s="167">
        <v>58</v>
      </c>
      <c r="F60" s="174">
        <v>12</v>
      </c>
      <c r="G60" s="167">
        <v>2</v>
      </c>
      <c r="H60" s="167">
        <v>2</v>
      </c>
      <c r="I60" s="166">
        <v>2</v>
      </c>
      <c r="J60" s="167">
        <v>1</v>
      </c>
      <c r="K60" s="167">
        <v>1</v>
      </c>
      <c r="L60" s="167">
        <v>1</v>
      </c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67"/>
      <c r="AB60" s="167"/>
      <c r="AC60" s="167"/>
      <c r="AD60" s="167"/>
      <c r="AE60" s="167"/>
      <c r="AF60" s="167"/>
      <c r="AG60" s="167"/>
      <c r="AH60" s="167"/>
      <c r="AI60" s="167"/>
      <c r="AJ60" s="167"/>
      <c r="AK60" s="167"/>
      <c r="AL60" s="167"/>
      <c r="AM60" s="167"/>
      <c r="AN60" s="167">
        <v>1</v>
      </c>
      <c r="AO60" s="167">
        <v>1</v>
      </c>
      <c r="AP60" s="167">
        <v>1</v>
      </c>
      <c r="AQ60" s="167"/>
      <c r="AR60" s="167"/>
      <c r="AS60" s="167"/>
      <c r="AT60" s="167"/>
      <c r="AU60" s="167"/>
      <c r="AV60" s="167"/>
      <c r="AW60" s="167"/>
      <c r="AX60" s="167"/>
      <c r="AY60" s="167"/>
      <c r="AZ60" s="167"/>
      <c r="BA60" s="167"/>
      <c r="BB60" s="167"/>
      <c r="BC60" s="167"/>
      <c r="BD60" s="167"/>
      <c r="BE60" s="167"/>
      <c r="BF60" s="167"/>
      <c r="BG60" s="167"/>
      <c r="BH60" s="167"/>
      <c r="BI60" s="167">
        <v>26</v>
      </c>
      <c r="BJ60" s="167">
        <v>36</v>
      </c>
      <c r="BK60" s="167">
        <v>29</v>
      </c>
      <c r="BL60" s="167"/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167"/>
      <c r="BX60" s="167"/>
      <c r="BY60" s="167"/>
      <c r="BZ60" s="167"/>
      <c r="CA60" s="167"/>
      <c r="CB60" s="167"/>
      <c r="CC60" s="167"/>
      <c r="CD60" s="167"/>
      <c r="CE60" s="167"/>
      <c r="CF60" s="167"/>
      <c r="CG60" s="167"/>
      <c r="CH60" s="167"/>
      <c r="CI60" s="167"/>
      <c r="CJ60" s="167"/>
      <c r="CK60" s="167"/>
      <c r="CL60" s="167"/>
      <c r="CM60" s="167">
        <v>33</v>
      </c>
      <c r="CN60" s="167">
        <v>33</v>
      </c>
      <c r="CO60" s="167">
        <v>33</v>
      </c>
      <c r="CP60" s="167"/>
      <c r="CQ60" s="167"/>
      <c r="CR60" s="167"/>
      <c r="CS60" s="167"/>
      <c r="CT60" s="167"/>
      <c r="CU60" s="167"/>
      <c r="CV60" s="167"/>
      <c r="CW60" s="167"/>
      <c r="CX60" s="167"/>
      <c r="CY60" s="167"/>
      <c r="CZ60" s="167"/>
      <c r="DA60" s="167"/>
      <c r="DB60" s="167"/>
      <c r="DC60" s="167"/>
      <c r="DD60" s="167"/>
      <c r="DE60" s="167"/>
      <c r="DF60" s="167"/>
      <c r="DG60" s="167"/>
      <c r="DH60" s="169">
        <v>59</v>
      </c>
      <c r="DI60" s="169">
        <v>69</v>
      </c>
      <c r="DJ60" s="164">
        <v>62</v>
      </c>
      <c r="DK60" s="207">
        <f t="shared" si="7"/>
        <v>-10</v>
      </c>
      <c r="DL60" s="177"/>
      <c r="DM60" s="176">
        <f t="shared" si="13"/>
        <v>59</v>
      </c>
      <c r="DN60" s="176">
        <f t="shared" si="14"/>
        <v>69</v>
      </c>
      <c r="DO60" s="176">
        <f t="shared" si="15"/>
        <v>62</v>
      </c>
      <c r="DP60" s="176">
        <f t="shared" si="16"/>
        <v>0</v>
      </c>
      <c r="DQ60" s="176">
        <f t="shared" si="17"/>
        <v>0</v>
      </c>
      <c r="DR60" s="176">
        <f t="shared" si="18"/>
        <v>0</v>
      </c>
      <c r="DS60" s="176">
        <f t="shared" si="8"/>
        <v>26</v>
      </c>
      <c r="DT60" s="176">
        <f t="shared" si="9"/>
        <v>33</v>
      </c>
      <c r="DU60" s="176">
        <f t="shared" si="10"/>
        <v>59</v>
      </c>
    </row>
    <row r="61" spans="1:125" s="176" customFormat="1" x14ac:dyDescent="0.2">
      <c r="A61" s="176">
        <f t="shared" si="6"/>
        <v>13</v>
      </c>
      <c r="B61" s="176">
        <f t="shared" si="6"/>
        <v>13</v>
      </c>
      <c r="C61" s="176">
        <f t="shared" si="6"/>
        <v>13</v>
      </c>
      <c r="D61" s="167">
        <v>48</v>
      </c>
      <c r="E61" s="167">
        <v>60</v>
      </c>
      <c r="F61" s="174">
        <v>12</v>
      </c>
      <c r="G61" s="167">
        <v>13</v>
      </c>
      <c r="H61" s="167">
        <v>13</v>
      </c>
      <c r="I61" s="166">
        <v>13</v>
      </c>
      <c r="J61" s="167">
        <v>1</v>
      </c>
      <c r="K61" s="167">
        <v>1</v>
      </c>
      <c r="L61" s="167">
        <v>1</v>
      </c>
      <c r="M61" s="167">
        <v>1</v>
      </c>
      <c r="N61" s="167">
        <v>1</v>
      </c>
      <c r="O61" s="167">
        <v>1</v>
      </c>
      <c r="P61" s="167"/>
      <c r="Q61" s="167"/>
      <c r="R61" s="167"/>
      <c r="S61" s="167"/>
      <c r="T61" s="167"/>
      <c r="U61" s="167"/>
      <c r="V61" s="167">
        <v>1</v>
      </c>
      <c r="W61" s="167">
        <v>1</v>
      </c>
      <c r="X61" s="167">
        <v>1</v>
      </c>
      <c r="Y61" s="167">
        <v>2</v>
      </c>
      <c r="Z61" s="167">
        <v>2</v>
      </c>
      <c r="AA61" s="167">
        <v>2</v>
      </c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>
        <v>3</v>
      </c>
      <c r="AO61" s="167">
        <v>3</v>
      </c>
      <c r="AP61" s="167">
        <v>3</v>
      </c>
      <c r="AQ61" s="167">
        <v>4</v>
      </c>
      <c r="AR61" s="167">
        <v>4</v>
      </c>
      <c r="AS61" s="167">
        <v>4</v>
      </c>
      <c r="AT61" s="167"/>
      <c r="AU61" s="167"/>
      <c r="AV61" s="167"/>
      <c r="AW61" s="167">
        <v>1</v>
      </c>
      <c r="AX61" s="167">
        <v>1</v>
      </c>
      <c r="AY61" s="167">
        <v>1</v>
      </c>
      <c r="AZ61" s="167"/>
      <c r="BA61" s="167"/>
      <c r="BB61" s="167"/>
      <c r="BC61" s="167"/>
      <c r="BD61" s="167"/>
      <c r="BE61" s="167"/>
      <c r="BF61" s="167"/>
      <c r="BG61" s="167"/>
      <c r="BH61" s="167"/>
      <c r="BI61" s="167">
        <v>36</v>
      </c>
      <c r="BJ61" s="167">
        <v>36</v>
      </c>
      <c r="BK61" s="167">
        <v>36</v>
      </c>
      <c r="BL61" s="167">
        <v>20</v>
      </c>
      <c r="BM61" s="167">
        <v>20</v>
      </c>
      <c r="BN61" s="167">
        <v>20</v>
      </c>
      <c r="BO61" s="167"/>
      <c r="BP61" s="167"/>
      <c r="BQ61" s="167"/>
      <c r="BR61" s="167"/>
      <c r="BS61" s="167"/>
      <c r="BT61" s="167"/>
      <c r="BU61" s="167">
        <v>36</v>
      </c>
      <c r="BV61" s="167">
        <v>36</v>
      </c>
      <c r="BW61" s="167">
        <v>36</v>
      </c>
      <c r="BX61" s="167">
        <v>28</v>
      </c>
      <c r="BY61" s="167">
        <v>28</v>
      </c>
      <c r="BZ61" s="167">
        <v>28</v>
      </c>
      <c r="CA61" s="167"/>
      <c r="CB61" s="167"/>
      <c r="CC61" s="167"/>
      <c r="CD61" s="167"/>
      <c r="CE61" s="167"/>
      <c r="CF61" s="167"/>
      <c r="CG61" s="167"/>
      <c r="CH61" s="167"/>
      <c r="CI61" s="167"/>
      <c r="CJ61" s="167"/>
      <c r="CK61" s="167"/>
      <c r="CL61" s="167"/>
      <c r="CM61" s="178">
        <v>92</v>
      </c>
      <c r="CN61" s="167">
        <v>108</v>
      </c>
      <c r="CO61" s="167">
        <v>97</v>
      </c>
      <c r="CP61" s="167">
        <v>76</v>
      </c>
      <c r="CQ61" s="167">
        <v>76</v>
      </c>
      <c r="CR61" s="167">
        <v>76</v>
      </c>
      <c r="CS61" s="167"/>
      <c r="CT61" s="167"/>
      <c r="CU61" s="167"/>
      <c r="CV61" s="167">
        <v>23</v>
      </c>
      <c r="CW61" s="167">
        <v>23</v>
      </c>
      <c r="CX61" s="167">
        <v>23</v>
      </c>
      <c r="CY61" s="167"/>
      <c r="CZ61" s="167"/>
      <c r="DA61" s="167"/>
      <c r="DB61" s="167"/>
      <c r="DC61" s="167"/>
      <c r="DD61" s="167"/>
      <c r="DE61" s="167"/>
      <c r="DF61" s="167"/>
      <c r="DG61" s="167"/>
      <c r="DH61" s="169">
        <v>311</v>
      </c>
      <c r="DI61" s="169">
        <v>327</v>
      </c>
      <c r="DJ61" s="164">
        <v>316</v>
      </c>
      <c r="DK61" s="207">
        <f t="shared" si="7"/>
        <v>-16</v>
      </c>
      <c r="DL61" s="179"/>
      <c r="DM61" s="176">
        <f t="shared" si="13"/>
        <v>311</v>
      </c>
      <c r="DN61" s="176">
        <f t="shared" si="14"/>
        <v>327</v>
      </c>
      <c r="DO61" s="176">
        <f t="shared" si="15"/>
        <v>316</v>
      </c>
      <c r="DP61" s="176">
        <f t="shared" si="16"/>
        <v>0</v>
      </c>
      <c r="DQ61" s="176">
        <f t="shared" si="17"/>
        <v>0</v>
      </c>
      <c r="DR61" s="176">
        <f t="shared" si="18"/>
        <v>0</v>
      </c>
      <c r="DS61" s="176">
        <f t="shared" si="8"/>
        <v>120</v>
      </c>
      <c r="DT61" s="176">
        <f t="shared" si="9"/>
        <v>191</v>
      </c>
      <c r="DU61" s="176">
        <f t="shared" si="10"/>
        <v>311</v>
      </c>
    </row>
    <row r="62" spans="1:125" ht="12.6" customHeight="1" x14ac:dyDescent="0.2">
      <c r="A62" s="155">
        <f t="shared" si="6"/>
        <v>13</v>
      </c>
      <c r="B62" s="155">
        <f t="shared" si="6"/>
        <v>13</v>
      </c>
      <c r="C62" s="155">
        <f t="shared" si="6"/>
        <v>13</v>
      </c>
      <c r="D62" s="165">
        <v>49</v>
      </c>
      <c r="E62" s="165">
        <v>61</v>
      </c>
      <c r="F62" s="162">
        <v>12</v>
      </c>
      <c r="G62" s="165">
        <v>13</v>
      </c>
      <c r="H62" s="165">
        <v>13</v>
      </c>
      <c r="I62" s="166">
        <v>13</v>
      </c>
      <c r="J62" s="165">
        <v>4</v>
      </c>
      <c r="K62" s="165">
        <v>4</v>
      </c>
      <c r="L62" s="175">
        <v>4</v>
      </c>
      <c r="M62" s="175"/>
      <c r="N62" s="175"/>
      <c r="O62" s="175"/>
      <c r="P62" s="175"/>
      <c r="Q62" s="175"/>
      <c r="R62" s="175"/>
      <c r="S62" s="175"/>
      <c r="T62" s="175"/>
      <c r="U62" s="175"/>
      <c r="V62" s="175">
        <v>3</v>
      </c>
      <c r="W62" s="175">
        <v>3</v>
      </c>
      <c r="X62" s="175">
        <v>3</v>
      </c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>
        <v>5</v>
      </c>
      <c r="AO62" s="175">
        <v>5</v>
      </c>
      <c r="AP62" s="175">
        <v>5</v>
      </c>
      <c r="AQ62" s="175"/>
      <c r="AR62" s="175"/>
      <c r="AS62" s="175"/>
      <c r="AT62" s="175"/>
      <c r="AU62" s="175"/>
      <c r="AV62" s="175"/>
      <c r="AW62" s="175">
        <v>1</v>
      </c>
      <c r="AX62" s="175">
        <v>1</v>
      </c>
      <c r="AY62" s="175">
        <v>1</v>
      </c>
      <c r="AZ62" s="175"/>
      <c r="BA62" s="175"/>
      <c r="BB62" s="175"/>
      <c r="BC62" s="175"/>
      <c r="BD62" s="175"/>
      <c r="BE62" s="175"/>
      <c r="BF62" s="175"/>
      <c r="BG62" s="175"/>
      <c r="BH62" s="175"/>
      <c r="BI62" s="175">
        <v>98</v>
      </c>
      <c r="BJ62" s="175">
        <v>98</v>
      </c>
      <c r="BK62" s="175">
        <v>98</v>
      </c>
      <c r="BL62" s="175"/>
      <c r="BM62" s="175"/>
      <c r="BN62" s="165"/>
      <c r="BO62" s="165"/>
      <c r="BP62" s="165"/>
      <c r="BQ62" s="165"/>
      <c r="BR62" s="165"/>
      <c r="BS62" s="165"/>
      <c r="BT62" s="165"/>
      <c r="BU62" s="165">
        <v>90</v>
      </c>
      <c r="BV62" s="165">
        <v>90</v>
      </c>
      <c r="BW62" s="165">
        <v>90</v>
      </c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>
        <v>189</v>
      </c>
      <c r="CN62" s="165">
        <v>189</v>
      </c>
      <c r="CO62" s="165">
        <v>189</v>
      </c>
      <c r="CP62" s="165"/>
      <c r="CQ62" s="165"/>
      <c r="CR62" s="165"/>
      <c r="CS62" s="180"/>
      <c r="CT62" s="180"/>
      <c r="CU62" s="180"/>
      <c r="CV62" s="180">
        <v>30</v>
      </c>
      <c r="CW62" s="180">
        <v>30</v>
      </c>
      <c r="CX62" s="180">
        <v>30</v>
      </c>
      <c r="CY62" s="180"/>
      <c r="CZ62" s="180"/>
      <c r="DA62" s="180"/>
      <c r="DB62" s="180"/>
      <c r="DC62" s="180"/>
      <c r="DD62" s="180"/>
      <c r="DE62" s="180"/>
      <c r="DF62" s="180"/>
      <c r="DG62" s="180"/>
      <c r="DH62" s="161">
        <v>407</v>
      </c>
      <c r="DI62" s="161">
        <v>407</v>
      </c>
      <c r="DJ62" s="164">
        <v>407</v>
      </c>
      <c r="DK62" s="207">
        <f t="shared" si="7"/>
        <v>0</v>
      </c>
      <c r="DM62" s="155">
        <f t="shared" si="13"/>
        <v>407</v>
      </c>
      <c r="DN62" s="155">
        <f t="shared" si="14"/>
        <v>407</v>
      </c>
      <c r="DO62" s="155">
        <f t="shared" si="15"/>
        <v>407</v>
      </c>
      <c r="DP62" s="155">
        <f t="shared" si="16"/>
        <v>0</v>
      </c>
      <c r="DQ62" s="155">
        <f t="shared" si="17"/>
        <v>0</v>
      </c>
      <c r="DR62" s="155">
        <f t="shared" si="18"/>
        <v>0</v>
      </c>
      <c r="DS62" s="155">
        <f t="shared" si="8"/>
        <v>188</v>
      </c>
      <c r="DT62" s="155">
        <f t="shared" si="9"/>
        <v>219</v>
      </c>
      <c r="DU62" s="155">
        <f t="shared" si="10"/>
        <v>407</v>
      </c>
    </row>
    <row r="63" spans="1:125" ht="9.75" customHeight="1" x14ac:dyDescent="0.2">
      <c r="A63" s="155">
        <f t="shared" si="6"/>
        <v>12</v>
      </c>
      <c r="B63" s="155">
        <f t="shared" si="6"/>
        <v>12</v>
      </c>
      <c r="C63" s="155">
        <f t="shared" si="6"/>
        <v>12</v>
      </c>
      <c r="D63" s="165">
        <v>50</v>
      </c>
      <c r="E63" s="165">
        <v>67</v>
      </c>
      <c r="F63" s="162">
        <v>12</v>
      </c>
      <c r="G63" s="165">
        <v>12</v>
      </c>
      <c r="H63" s="165">
        <v>12</v>
      </c>
      <c r="I63" s="166">
        <v>12</v>
      </c>
      <c r="J63" s="165"/>
      <c r="K63" s="165"/>
      <c r="L63" s="175"/>
      <c r="M63" s="175"/>
      <c r="N63" s="175"/>
      <c r="O63" s="175"/>
      <c r="P63" s="175">
        <v>2</v>
      </c>
      <c r="Q63" s="175">
        <v>2</v>
      </c>
      <c r="R63" s="175">
        <v>2</v>
      </c>
      <c r="S63" s="175"/>
      <c r="T63" s="175"/>
      <c r="U63" s="175"/>
      <c r="V63" s="175"/>
      <c r="W63" s="175"/>
      <c r="X63" s="175"/>
      <c r="Y63" s="175"/>
      <c r="Z63" s="175"/>
      <c r="AA63" s="175"/>
      <c r="AB63" s="175">
        <v>3</v>
      </c>
      <c r="AC63" s="175">
        <v>3</v>
      </c>
      <c r="AD63" s="175">
        <v>3</v>
      </c>
      <c r="AE63" s="175"/>
      <c r="AF63" s="175"/>
      <c r="AG63" s="175"/>
      <c r="AH63" s="175"/>
      <c r="AI63" s="175"/>
      <c r="AJ63" s="175"/>
      <c r="AK63" s="175">
        <v>1</v>
      </c>
      <c r="AL63" s="175">
        <v>1</v>
      </c>
      <c r="AM63" s="175">
        <v>1</v>
      </c>
      <c r="AN63" s="175"/>
      <c r="AO63" s="175"/>
      <c r="AP63" s="175"/>
      <c r="AQ63" s="175"/>
      <c r="AR63" s="175"/>
      <c r="AS63" s="175"/>
      <c r="AT63" s="175">
        <v>7</v>
      </c>
      <c r="AU63" s="175">
        <v>7</v>
      </c>
      <c r="AV63" s="175">
        <v>7</v>
      </c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65"/>
      <c r="BO63" s="165">
        <v>53</v>
      </c>
      <c r="BP63" s="165">
        <v>53</v>
      </c>
      <c r="BQ63" s="165">
        <v>53</v>
      </c>
      <c r="BR63" s="165"/>
      <c r="BS63" s="165"/>
      <c r="BT63" s="165"/>
      <c r="BU63" s="165"/>
      <c r="BV63" s="165"/>
      <c r="BW63" s="165"/>
      <c r="BX63" s="165"/>
      <c r="BY63" s="165"/>
      <c r="BZ63" s="165"/>
      <c r="CA63" s="165">
        <v>74</v>
      </c>
      <c r="CB63" s="165">
        <v>74</v>
      </c>
      <c r="CC63" s="165">
        <v>74</v>
      </c>
      <c r="CD63" s="165"/>
      <c r="CE63" s="165"/>
      <c r="CF63" s="165"/>
      <c r="CG63" s="165"/>
      <c r="CH63" s="165"/>
      <c r="CI63" s="165"/>
      <c r="CJ63" s="165">
        <v>10</v>
      </c>
      <c r="CK63" s="165">
        <v>10</v>
      </c>
      <c r="CL63" s="165">
        <v>10</v>
      </c>
      <c r="CM63" s="165"/>
      <c r="CN63" s="165"/>
      <c r="CO63" s="165"/>
      <c r="CP63" s="165"/>
      <c r="CQ63" s="165"/>
      <c r="CR63" s="165"/>
      <c r="CS63" s="180">
        <v>197</v>
      </c>
      <c r="CT63" s="180">
        <v>197</v>
      </c>
      <c r="CU63" s="180">
        <v>197</v>
      </c>
      <c r="CV63" s="180"/>
      <c r="CW63" s="180"/>
      <c r="CX63" s="180"/>
      <c r="CY63" s="180"/>
      <c r="CZ63" s="180"/>
      <c r="DA63" s="180"/>
      <c r="DB63" s="180"/>
      <c r="DC63" s="180"/>
      <c r="DD63" s="180"/>
      <c r="DE63" s="180"/>
      <c r="DF63" s="180"/>
      <c r="DG63" s="180"/>
      <c r="DH63" s="161">
        <v>324</v>
      </c>
      <c r="DI63" s="161">
        <v>324</v>
      </c>
      <c r="DJ63" s="164">
        <v>324</v>
      </c>
      <c r="DK63" s="207">
        <f t="shared" si="7"/>
        <v>0</v>
      </c>
      <c r="DM63" s="155">
        <f t="shared" si="13"/>
        <v>324</v>
      </c>
      <c r="DN63" s="155">
        <f t="shared" si="14"/>
        <v>324</v>
      </c>
      <c r="DO63" s="155">
        <f t="shared" si="15"/>
        <v>324</v>
      </c>
      <c r="DP63" s="155">
        <f t="shared" si="16"/>
        <v>0</v>
      </c>
      <c r="DQ63" s="155">
        <f t="shared" si="17"/>
        <v>0</v>
      </c>
      <c r="DR63" s="155">
        <f t="shared" si="18"/>
        <v>0</v>
      </c>
      <c r="DS63" s="155">
        <f t="shared" si="8"/>
        <v>127</v>
      </c>
      <c r="DT63" s="155">
        <f t="shared" si="9"/>
        <v>197</v>
      </c>
      <c r="DU63" s="155">
        <f t="shared" si="10"/>
        <v>324</v>
      </c>
    </row>
    <row r="64" spans="1:125" ht="12.6" customHeight="1" x14ac:dyDescent="0.2">
      <c r="A64" s="155">
        <f t="shared" si="6"/>
        <v>12</v>
      </c>
      <c r="B64" s="155">
        <f t="shared" si="6"/>
        <v>12</v>
      </c>
      <c r="C64" s="155">
        <f t="shared" si="6"/>
        <v>12</v>
      </c>
      <c r="D64" s="165">
        <v>51</v>
      </c>
      <c r="E64" s="165">
        <v>71</v>
      </c>
      <c r="F64" s="162">
        <v>12</v>
      </c>
      <c r="G64" s="165">
        <v>12</v>
      </c>
      <c r="H64" s="165">
        <v>12</v>
      </c>
      <c r="I64" s="166">
        <v>12</v>
      </c>
      <c r="J64" s="165">
        <v>2</v>
      </c>
      <c r="K64" s="165">
        <v>2</v>
      </c>
      <c r="L64" s="175">
        <v>2</v>
      </c>
      <c r="M64" s="175"/>
      <c r="N64" s="175"/>
      <c r="O64" s="175"/>
      <c r="P64" s="175"/>
      <c r="Q64" s="175"/>
      <c r="R64" s="175"/>
      <c r="S64" s="175"/>
      <c r="T64" s="175"/>
      <c r="U64" s="175"/>
      <c r="V64" s="175">
        <v>3</v>
      </c>
      <c r="W64" s="175">
        <v>3</v>
      </c>
      <c r="X64" s="175">
        <v>3</v>
      </c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>
        <v>5</v>
      </c>
      <c r="AO64" s="175">
        <v>5</v>
      </c>
      <c r="AP64" s="175">
        <v>5</v>
      </c>
      <c r="AQ64" s="175">
        <v>2</v>
      </c>
      <c r="AR64" s="175">
        <v>2</v>
      </c>
      <c r="AS64" s="175">
        <v>2</v>
      </c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>
        <v>74</v>
      </c>
      <c r="BJ64" s="175">
        <v>74</v>
      </c>
      <c r="BK64" s="175">
        <v>74</v>
      </c>
      <c r="BL64" s="175"/>
      <c r="BM64" s="175"/>
      <c r="BN64" s="165"/>
      <c r="BO64" s="165"/>
      <c r="BP64" s="165"/>
      <c r="BQ64" s="165"/>
      <c r="BR64" s="165"/>
      <c r="BS64" s="165"/>
      <c r="BT64" s="165"/>
      <c r="BU64" s="165">
        <v>109</v>
      </c>
      <c r="BV64" s="165">
        <v>109</v>
      </c>
      <c r="BW64" s="165">
        <v>109</v>
      </c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>
        <v>185</v>
      </c>
      <c r="CN64" s="165">
        <v>185</v>
      </c>
      <c r="CO64" s="165">
        <v>185</v>
      </c>
      <c r="CP64" s="165">
        <v>39</v>
      </c>
      <c r="CQ64" s="165">
        <v>39</v>
      </c>
      <c r="CR64" s="165">
        <v>39</v>
      </c>
      <c r="CS64" s="180"/>
      <c r="CT64" s="180"/>
      <c r="CU64" s="180"/>
      <c r="CV64" s="180"/>
      <c r="CW64" s="180"/>
      <c r="CX64" s="180"/>
      <c r="CY64" s="180"/>
      <c r="CZ64" s="180"/>
      <c r="DA64" s="180"/>
      <c r="DB64" s="180"/>
      <c r="DC64" s="180"/>
      <c r="DD64" s="180"/>
      <c r="DE64" s="180"/>
      <c r="DF64" s="180"/>
      <c r="DG64" s="180"/>
      <c r="DH64" s="161">
        <v>407</v>
      </c>
      <c r="DI64" s="161">
        <v>407</v>
      </c>
      <c r="DJ64" s="164">
        <v>407</v>
      </c>
      <c r="DK64" s="207">
        <f t="shared" si="7"/>
        <v>0</v>
      </c>
      <c r="DM64" s="155">
        <f t="shared" si="13"/>
        <v>407</v>
      </c>
      <c r="DN64" s="155">
        <f t="shared" si="14"/>
        <v>407</v>
      </c>
      <c r="DO64" s="155">
        <f t="shared" si="15"/>
        <v>407</v>
      </c>
      <c r="DP64" s="155">
        <f t="shared" si="16"/>
        <v>0</v>
      </c>
      <c r="DQ64" s="155">
        <f t="shared" si="17"/>
        <v>0</v>
      </c>
      <c r="DR64" s="155">
        <f t="shared" si="18"/>
        <v>0</v>
      </c>
      <c r="DS64" s="155">
        <f t="shared" si="8"/>
        <v>183</v>
      </c>
      <c r="DT64" s="155">
        <f t="shared" si="9"/>
        <v>224</v>
      </c>
      <c r="DU64" s="155">
        <f t="shared" si="10"/>
        <v>407</v>
      </c>
    </row>
    <row r="65" spans="1:130" ht="12.6" customHeight="1" x14ac:dyDescent="0.2">
      <c r="A65" s="155">
        <f t="shared" si="6"/>
        <v>13</v>
      </c>
      <c r="B65" s="155">
        <f t="shared" si="6"/>
        <v>13</v>
      </c>
      <c r="C65" s="155">
        <f t="shared" si="6"/>
        <v>13</v>
      </c>
      <c r="D65" s="165">
        <v>52</v>
      </c>
      <c r="E65" s="165">
        <v>73</v>
      </c>
      <c r="F65" s="162">
        <v>12</v>
      </c>
      <c r="G65" s="165">
        <v>13</v>
      </c>
      <c r="H65" s="165">
        <v>13</v>
      </c>
      <c r="I65" s="166">
        <v>13</v>
      </c>
      <c r="J65" s="165">
        <v>3</v>
      </c>
      <c r="K65" s="165">
        <v>3</v>
      </c>
      <c r="L65" s="175">
        <v>3</v>
      </c>
      <c r="M65" s="175"/>
      <c r="N65" s="175"/>
      <c r="O65" s="175"/>
      <c r="P65" s="175"/>
      <c r="Q65" s="175"/>
      <c r="R65" s="175"/>
      <c r="S65" s="175"/>
      <c r="T65" s="175"/>
      <c r="U65" s="175"/>
      <c r="V65" s="175">
        <v>3</v>
      </c>
      <c r="W65" s="175">
        <v>3</v>
      </c>
      <c r="X65" s="175">
        <v>3</v>
      </c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>
        <v>5</v>
      </c>
      <c r="AO65" s="175">
        <v>5</v>
      </c>
      <c r="AP65" s="175">
        <v>5</v>
      </c>
      <c r="AQ65" s="175"/>
      <c r="AR65" s="175"/>
      <c r="AS65" s="175"/>
      <c r="AT65" s="175"/>
      <c r="AU65" s="175"/>
      <c r="AV65" s="175"/>
      <c r="AW65" s="175">
        <v>2</v>
      </c>
      <c r="AX65" s="175">
        <v>2</v>
      </c>
      <c r="AY65" s="175">
        <v>2</v>
      </c>
      <c r="AZ65" s="175"/>
      <c r="BA65" s="175"/>
      <c r="BB65" s="175"/>
      <c r="BC65" s="175"/>
      <c r="BD65" s="175"/>
      <c r="BE65" s="175"/>
      <c r="BF65" s="175"/>
      <c r="BG65" s="175"/>
      <c r="BH65" s="175"/>
      <c r="BI65" s="175">
        <v>85</v>
      </c>
      <c r="BJ65" s="175">
        <v>85</v>
      </c>
      <c r="BK65" s="175">
        <v>85</v>
      </c>
      <c r="BL65" s="175"/>
      <c r="BM65" s="175"/>
      <c r="BN65" s="165"/>
      <c r="BO65" s="165"/>
      <c r="BP65" s="165"/>
      <c r="BQ65" s="165"/>
      <c r="BR65" s="165"/>
      <c r="BS65" s="165"/>
      <c r="BT65" s="165"/>
      <c r="BU65" s="165">
        <v>94</v>
      </c>
      <c r="BV65" s="165">
        <v>94</v>
      </c>
      <c r="BW65" s="165">
        <v>94</v>
      </c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>
        <v>152</v>
      </c>
      <c r="CN65" s="165">
        <v>152</v>
      </c>
      <c r="CO65" s="165">
        <v>152</v>
      </c>
      <c r="CP65" s="165"/>
      <c r="CQ65" s="165"/>
      <c r="CR65" s="165"/>
      <c r="CS65" s="180"/>
      <c r="CT65" s="180"/>
      <c r="CU65" s="180"/>
      <c r="CV65" s="180">
        <v>57</v>
      </c>
      <c r="CW65" s="180">
        <v>57</v>
      </c>
      <c r="CX65" s="180">
        <v>57</v>
      </c>
      <c r="CY65" s="180"/>
      <c r="CZ65" s="180"/>
      <c r="DA65" s="180"/>
      <c r="DB65" s="180"/>
      <c r="DC65" s="180"/>
      <c r="DD65" s="180"/>
      <c r="DE65" s="180"/>
      <c r="DF65" s="180"/>
      <c r="DG65" s="180"/>
      <c r="DH65" s="161">
        <v>388</v>
      </c>
      <c r="DI65" s="161">
        <v>388</v>
      </c>
      <c r="DJ65" s="164">
        <v>388</v>
      </c>
      <c r="DK65" s="207">
        <f t="shared" si="7"/>
        <v>0</v>
      </c>
      <c r="DL65" s="170"/>
      <c r="DM65" s="155">
        <f t="shared" si="13"/>
        <v>388</v>
      </c>
      <c r="DN65" s="155">
        <f t="shared" si="14"/>
        <v>388</v>
      </c>
      <c r="DO65" s="155">
        <f t="shared" si="15"/>
        <v>388</v>
      </c>
      <c r="DP65" s="155">
        <f t="shared" si="16"/>
        <v>0</v>
      </c>
      <c r="DQ65" s="155">
        <f t="shared" si="17"/>
        <v>0</v>
      </c>
      <c r="DR65" s="155">
        <f t="shared" si="18"/>
        <v>0</v>
      </c>
      <c r="DS65" s="155">
        <f t="shared" si="8"/>
        <v>179</v>
      </c>
      <c r="DT65" s="155">
        <f t="shared" si="9"/>
        <v>209</v>
      </c>
      <c r="DU65" s="155">
        <f t="shared" si="10"/>
        <v>388</v>
      </c>
    </row>
    <row r="66" spans="1:130" ht="12.6" customHeight="1" x14ac:dyDescent="0.2">
      <c r="A66" s="155">
        <f t="shared" si="6"/>
        <v>9</v>
      </c>
      <c r="B66" s="155">
        <f t="shared" si="6"/>
        <v>9</v>
      </c>
      <c r="C66" s="155">
        <f t="shared" si="6"/>
        <v>9</v>
      </c>
      <c r="D66" s="165">
        <v>53</v>
      </c>
      <c r="E66" s="165">
        <v>74</v>
      </c>
      <c r="F66" s="162">
        <v>12</v>
      </c>
      <c r="G66" s="165">
        <v>9</v>
      </c>
      <c r="H66" s="165">
        <v>9</v>
      </c>
      <c r="I66" s="166">
        <v>9</v>
      </c>
      <c r="J66" s="165">
        <v>2</v>
      </c>
      <c r="K66" s="165">
        <v>2</v>
      </c>
      <c r="L66" s="175">
        <v>2</v>
      </c>
      <c r="M66" s="175"/>
      <c r="N66" s="175"/>
      <c r="O66" s="175"/>
      <c r="P66" s="175"/>
      <c r="Q66" s="175"/>
      <c r="R66" s="175"/>
      <c r="S66" s="175"/>
      <c r="T66" s="175"/>
      <c r="U66" s="175"/>
      <c r="V66" s="175">
        <v>3</v>
      </c>
      <c r="W66" s="175">
        <v>3</v>
      </c>
      <c r="X66" s="175">
        <v>3</v>
      </c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>
        <v>4</v>
      </c>
      <c r="AO66" s="175">
        <v>4</v>
      </c>
      <c r="AP66" s="175">
        <v>4</v>
      </c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>
        <v>58</v>
      </c>
      <c r="BJ66" s="175">
        <v>58</v>
      </c>
      <c r="BK66" s="175">
        <v>58</v>
      </c>
      <c r="BL66" s="175"/>
      <c r="BM66" s="175"/>
      <c r="BN66" s="165"/>
      <c r="BO66" s="165"/>
      <c r="BP66" s="165"/>
      <c r="BQ66" s="165"/>
      <c r="BR66" s="165"/>
      <c r="BS66" s="165"/>
      <c r="BT66" s="165"/>
      <c r="BU66" s="165">
        <v>66</v>
      </c>
      <c r="BV66" s="165">
        <v>66</v>
      </c>
      <c r="BW66" s="165">
        <v>66</v>
      </c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>
        <v>149</v>
      </c>
      <c r="CN66" s="165">
        <v>149</v>
      </c>
      <c r="CO66" s="165">
        <v>149</v>
      </c>
      <c r="CP66" s="165"/>
      <c r="CQ66" s="165"/>
      <c r="CR66" s="165"/>
      <c r="CS66" s="180"/>
      <c r="CT66" s="180"/>
      <c r="CU66" s="180"/>
      <c r="CV66" s="180"/>
      <c r="CW66" s="180"/>
      <c r="CX66" s="180"/>
      <c r="CY66" s="180"/>
      <c r="CZ66" s="180"/>
      <c r="DA66" s="180"/>
      <c r="DB66" s="180"/>
      <c r="DC66" s="180"/>
      <c r="DD66" s="180"/>
      <c r="DE66" s="180"/>
      <c r="DF66" s="180"/>
      <c r="DG66" s="180"/>
      <c r="DH66" s="161">
        <v>273</v>
      </c>
      <c r="DI66" s="161">
        <v>273</v>
      </c>
      <c r="DJ66" s="164">
        <v>273</v>
      </c>
      <c r="DK66" s="207">
        <f t="shared" si="7"/>
        <v>0</v>
      </c>
      <c r="DM66" s="155">
        <f t="shared" si="13"/>
        <v>273</v>
      </c>
      <c r="DN66" s="155">
        <f t="shared" si="14"/>
        <v>273</v>
      </c>
      <c r="DO66" s="155">
        <f t="shared" si="15"/>
        <v>273</v>
      </c>
      <c r="DP66" s="155">
        <f t="shared" si="16"/>
        <v>0</v>
      </c>
      <c r="DQ66" s="155">
        <f t="shared" si="17"/>
        <v>0</v>
      </c>
      <c r="DR66" s="155">
        <f t="shared" si="18"/>
        <v>0</v>
      </c>
      <c r="DS66" s="155">
        <f t="shared" si="8"/>
        <v>124</v>
      </c>
      <c r="DT66" s="155">
        <f t="shared" si="9"/>
        <v>149</v>
      </c>
      <c r="DU66" s="155">
        <f t="shared" si="10"/>
        <v>273</v>
      </c>
    </row>
    <row r="67" spans="1:130" ht="12.6" customHeight="1" x14ac:dyDescent="0.2">
      <c r="A67" s="155">
        <f t="shared" si="6"/>
        <v>13</v>
      </c>
      <c r="B67" s="155">
        <f t="shared" si="6"/>
        <v>13</v>
      </c>
      <c r="C67" s="155">
        <f t="shared" si="6"/>
        <v>13</v>
      </c>
      <c r="D67" s="165">
        <v>54</v>
      </c>
      <c r="E67" s="165">
        <v>75</v>
      </c>
      <c r="F67" s="162">
        <v>12</v>
      </c>
      <c r="G67" s="165">
        <v>13</v>
      </c>
      <c r="H67" s="165">
        <v>13</v>
      </c>
      <c r="I67" s="166">
        <v>13</v>
      </c>
      <c r="J67" s="165">
        <v>3</v>
      </c>
      <c r="K67" s="165">
        <v>3</v>
      </c>
      <c r="L67" s="175">
        <v>3</v>
      </c>
      <c r="M67" s="175"/>
      <c r="N67" s="175"/>
      <c r="O67" s="175"/>
      <c r="P67" s="175"/>
      <c r="Q67" s="175"/>
      <c r="R67" s="175"/>
      <c r="S67" s="175"/>
      <c r="T67" s="175"/>
      <c r="U67" s="175"/>
      <c r="V67" s="175">
        <v>3</v>
      </c>
      <c r="W67" s="175">
        <v>3</v>
      </c>
      <c r="X67" s="175">
        <v>3</v>
      </c>
      <c r="Y67" s="175"/>
      <c r="Z67" s="175"/>
      <c r="AA67" s="175"/>
      <c r="AB67" s="175">
        <v>1</v>
      </c>
      <c r="AC67" s="175">
        <v>1</v>
      </c>
      <c r="AD67" s="175">
        <v>1</v>
      </c>
      <c r="AE67" s="175"/>
      <c r="AF67" s="175"/>
      <c r="AG67" s="175"/>
      <c r="AH67" s="175"/>
      <c r="AI67" s="175"/>
      <c r="AJ67" s="175"/>
      <c r="AK67" s="175"/>
      <c r="AL67" s="175"/>
      <c r="AM67" s="175"/>
      <c r="AN67" s="175">
        <v>4</v>
      </c>
      <c r="AO67" s="175">
        <v>4</v>
      </c>
      <c r="AP67" s="175">
        <v>4</v>
      </c>
      <c r="AQ67" s="175"/>
      <c r="AR67" s="175"/>
      <c r="AS67" s="175"/>
      <c r="AT67" s="175">
        <v>2</v>
      </c>
      <c r="AU67" s="175">
        <v>2</v>
      </c>
      <c r="AV67" s="175">
        <v>2</v>
      </c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>
        <v>79</v>
      </c>
      <c r="BJ67" s="175">
        <v>79</v>
      </c>
      <c r="BK67" s="175">
        <v>79</v>
      </c>
      <c r="BL67" s="175"/>
      <c r="BM67" s="175"/>
      <c r="BN67" s="165"/>
      <c r="BO67" s="165"/>
      <c r="BP67" s="165"/>
      <c r="BQ67" s="165"/>
      <c r="BR67" s="165"/>
      <c r="BS67" s="165"/>
      <c r="BT67" s="165"/>
      <c r="BU67" s="165">
        <v>93</v>
      </c>
      <c r="BV67" s="165">
        <v>93</v>
      </c>
      <c r="BW67" s="165">
        <v>93</v>
      </c>
      <c r="BX67" s="165"/>
      <c r="BY67" s="165"/>
      <c r="BZ67" s="165"/>
      <c r="CA67" s="165">
        <v>20</v>
      </c>
      <c r="CB67" s="165">
        <v>20</v>
      </c>
      <c r="CC67" s="165">
        <v>20</v>
      </c>
      <c r="CD67" s="165"/>
      <c r="CE67" s="165"/>
      <c r="CF67" s="165"/>
      <c r="CG67" s="165"/>
      <c r="CH67" s="165"/>
      <c r="CI67" s="165"/>
      <c r="CJ67" s="165"/>
      <c r="CK67" s="165"/>
      <c r="CL67" s="165"/>
      <c r="CM67" s="165">
        <v>109</v>
      </c>
      <c r="CN67" s="165">
        <v>109</v>
      </c>
      <c r="CO67" s="165">
        <v>109</v>
      </c>
      <c r="CP67" s="165"/>
      <c r="CQ67" s="165"/>
      <c r="CR67" s="165"/>
      <c r="CS67" s="180">
        <v>40</v>
      </c>
      <c r="CT67" s="180">
        <v>40</v>
      </c>
      <c r="CU67" s="180">
        <v>40</v>
      </c>
      <c r="CV67" s="180"/>
      <c r="CW67" s="180"/>
      <c r="CX67" s="180"/>
      <c r="CY67" s="180"/>
      <c r="CZ67" s="180"/>
      <c r="DA67" s="180"/>
      <c r="DB67" s="180"/>
      <c r="DC67" s="180"/>
      <c r="DD67" s="180"/>
      <c r="DE67" s="180"/>
      <c r="DF67" s="180"/>
      <c r="DG67" s="180"/>
      <c r="DH67" s="161">
        <v>341</v>
      </c>
      <c r="DI67" s="161">
        <v>341</v>
      </c>
      <c r="DJ67" s="164">
        <v>341</v>
      </c>
      <c r="DK67" s="207">
        <f t="shared" si="7"/>
        <v>0</v>
      </c>
      <c r="DM67" s="155">
        <f t="shared" si="13"/>
        <v>341</v>
      </c>
      <c r="DN67" s="155">
        <f t="shared" si="14"/>
        <v>341</v>
      </c>
      <c r="DO67" s="155">
        <f t="shared" si="15"/>
        <v>341</v>
      </c>
      <c r="DP67" s="155">
        <f t="shared" si="16"/>
        <v>0</v>
      </c>
      <c r="DQ67" s="155">
        <f t="shared" si="17"/>
        <v>0</v>
      </c>
      <c r="DR67" s="155">
        <f t="shared" si="18"/>
        <v>0</v>
      </c>
      <c r="DS67" s="155">
        <f t="shared" si="8"/>
        <v>192</v>
      </c>
      <c r="DT67" s="155">
        <f t="shared" si="9"/>
        <v>149</v>
      </c>
      <c r="DU67" s="155">
        <f t="shared" si="10"/>
        <v>341</v>
      </c>
    </row>
    <row r="68" spans="1:130" ht="12.6" customHeight="1" x14ac:dyDescent="0.2">
      <c r="A68" s="155">
        <f t="shared" si="6"/>
        <v>14</v>
      </c>
      <c r="B68" s="155">
        <f t="shared" si="6"/>
        <v>14</v>
      </c>
      <c r="C68" s="155">
        <f t="shared" si="6"/>
        <v>14</v>
      </c>
      <c r="D68" s="165">
        <v>55</v>
      </c>
      <c r="E68" s="165">
        <v>77</v>
      </c>
      <c r="F68" s="162">
        <v>12</v>
      </c>
      <c r="G68" s="165">
        <v>14</v>
      </c>
      <c r="H68" s="165">
        <v>14</v>
      </c>
      <c r="I68" s="166">
        <v>14</v>
      </c>
      <c r="J68" s="165">
        <v>3</v>
      </c>
      <c r="K68" s="165">
        <v>3</v>
      </c>
      <c r="L68" s="165">
        <v>3</v>
      </c>
      <c r="M68" s="165"/>
      <c r="N68" s="165"/>
      <c r="O68" s="165"/>
      <c r="P68" s="165"/>
      <c r="Q68" s="165"/>
      <c r="R68" s="165"/>
      <c r="S68" s="165"/>
      <c r="T68" s="165"/>
      <c r="U68" s="165"/>
      <c r="V68" s="165">
        <v>4</v>
      </c>
      <c r="W68" s="165">
        <v>4</v>
      </c>
      <c r="X68" s="165">
        <v>4</v>
      </c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>
        <v>6</v>
      </c>
      <c r="AO68" s="165">
        <v>6</v>
      </c>
      <c r="AP68" s="165">
        <v>6</v>
      </c>
      <c r="AQ68" s="165"/>
      <c r="AR68" s="165"/>
      <c r="AS68" s="165"/>
      <c r="AT68" s="165"/>
      <c r="AU68" s="165"/>
      <c r="AV68" s="165"/>
      <c r="AW68" s="165">
        <v>1</v>
      </c>
      <c r="AX68" s="165">
        <v>1</v>
      </c>
      <c r="AY68" s="165">
        <v>1</v>
      </c>
      <c r="AZ68" s="165"/>
      <c r="BA68" s="165"/>
      <c r="BB68" s="165"/>
      <c r="BC68" s="165"/>
      <c r="BD68" s="165"/>
      <c r="BE68" s="165"/>
      <c r="BF68" s="165"/>
      <c r="BG68" s="165"/>
      <c r="BH68" s="165"/>
      <c r="BI68" s="165">
        <v>102</v>
      </c>
      <c r="BJ68" s="165">
        <v>102</v>
      </c>
      <c r="BK68" s="165">
        <v>102</v>
      </c>
      <c r="BL68" s="165"/>
      <c r="BM68" s="165"/>
      <c r="BN68" s="165"/>
      <c r="BO68" s="165"/>
      <c r="BP68" s="165"/>
      <c r="BQ68" s="165"/>
      <c r="BR68" s="165"/>
      <c r="BS68" s="165"/>
      <c r="BT68" s="165"/>
      <c r="BU68" s="165">
        <v>152</v>
      </c>
      <c r="BV68" s="165">
        <v>152</v>
      </c>
      <c r="BW68" s="165">
        <v>152</v>
      </c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>
        <v>210</v>
      </c>
      <c r="CN68" s="165">
        <v>210</v>
      </c>
      <c r="CO68" s="165">
        <v>210</v>
      </c>
      <c r="CP68" s="165"/>
      <c r="CQ68" s="165"/>
      <c r="CR68" s="165"/>
      <c r="CS68" s="180"/>
      <c r="CT68" s="180"/>
      <c r="CU68" s="180"/>
      <c r="CV68" s="180">
        <v>35</v>
      </c>
      <c r="CW68" s="180">
        <v>35</v>
      </c>
      <c r="CX68" s="180">
        <v>35</v>
      </c>
      <c r="CY68" s="180"/>
      <c r="CZ68" s="180"/>
      <c r="DA68" s="180"/>
      <c r="DB68" s="180"/>
      <c r="DC68" s="180"/>
      <c r="DD68" s="180"/>
      <c r="DE68" s="180"/>
      <c r="DF68" s="180"/>
      <c r="DG68" s="180"/>
      <c r="DH68" s="161">
        <v>499</v>
      </c>
      <c r="DI68" s="161">
        <v>499</v>
      </c>
      <c r="DJ68" s="164">
        <v>499</v>
      </c>
      <c r="DK68" s="207">
        <f t="shared" si="7"/>
        <v>0</v>
      </c>
      <c r="DM68" s="155">
        <f t="shared" si="13"/>
        <v>499</v>
      </c>
      <c r="DN68" s="155">
        <f t="shared" si="14"/>
        <v>499</v>
      </c>
      <c r="DO68" s="155">
        <f t="shared" si="15"/>
        <v>499</v>
      </c>
      <c r="DP68" s="155">
        <f t="shared" si="16"/>
        <v>0</v>
      </c>
      <c r="DQ68" s="155">
        <f t="shared" si="17"/>
        <v>0</v>
      </c>
      <c r="DR68" s="155">
        <f t="shared" si="18"/>
        <v>0</v>
      </c>
      <c r="DS68" s="155">
        <f t="shared" si="8"/>
        <v>254</v>
      </c>
      <c r="DT68" s="155">
        <f t="shared" si="9"/>
        <v>245</v>
      </c>
      <c r="DU68" s="155">
        <f t="shared" si="10"/>
        <v>499</v>
      </c>
    </row>
    <row r="69" spans="1:130" ht="12.6" customHeight="1" x14ac:dyDescent="0.2">
      <c r="A69" s="155">
        <f t="shared" si="6"/>
        <v>2</v>
      </c>
      <c r="B69" s="155">
        <f t="shared" si="6"/>
        <v>2</v>
      </c>
      <c r="C69" s="155">
        <f t="shared" si="6"/>
        <v>2</v>
      </c>
      <c r="D69" s="165">
        <v>56</v>
      </c>
      <c r="E69" s="165" t="s">
        <v>163</v>
      </c>
      <c r="F69" s="162">
        <v>10.5</v>
      </c>
      <c r="G69" s="165">
        <v>2</v>
      </c>
      <c r="H69" s="165">
        <v>2</v>
      </c>
      <c r="I69" s="166">
        <v>2</v>
      </c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>
        <v>1</v>
      </c>
      <c r="W69" s="165">
        <v>1</v>
      </c>
      <c r="X69" s="165">
        <v>1</v>
      </c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>
        <v>1</v>
      </c>
      <c r="AO69" s="165">
        <v>1</v>
      </c>
      <c r="AP69" s="165">
        <v>1</v>
      </c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>
        <v>15</v>
      </c>
      <c r="BV69" s="165">
        <v>15</v>
      </c>
      <c r="BW69" s="165">
        <v>15</v>
      </c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>
        <v>28</v>
      </c>
      <c r="CN69" s="165">
        <v>28</v>
      </c>
      <c r="CO69" s="165">
        <v>28</v>
      </c>
      <c r="CP69" s="165"/>
      <c r="CQ69" s="165"/>
      <c r="CR69" s="165"/>
      <c r="CS69" s="180"/>
      <c r="CT69" s="180"/>
      <c r="CU69" s="180"/>
      <c r="CV69" s="180"/>
      <c r="CW69" s="180"/>
      <c r="CX69" s="180"/>
      <c r="CY69" s="180"/>
      <c r="CZ69" s="180"/>
      <c r="DA69" s="180"/>
      <c r="DB69" s="180"/>
      <c r="DC69" s="180"/>
      <c r="DD69" s="180"/>
      <c r="DE69" s="180"/>
      <c r="DF69" s="180"/>
      <c r="DG69" s="180"/>
      <c r="DH69" s="161">
        <v>43</v>
      </c>
      <c r="DI69" s="161">
        <v>43</v>
      </c>
      <c r="DJ69" s="164">
        <v>43</v>
      </c>
      <c r="DK69" s="207">
        <f t="shared" si="7"/>
        <v>0</v>
      </c>
      <c r="DM69" s="155">
        <f t="shared" si="13"/>
        <v>43</v>
      </c>
      <c r="DN69" s="155">
        <f t="shared" si="14"/>
        <v>43</v>
      </c>
      <c r="DO69" s="155">
        <f t="shared" si="15"/>
        <v>43</v>
      </c>
      <c r="DP69" s="155">
        <f t="shared" si="16"/>
        <v>0</v>
      </c>
      <c r="DQ69" s="155">
        <f t="shared" si="17"/>
        <v>0</v>
      </c>
      <c r="DR69" s="155">
        <f t="shared" si="18"/>
        <v>0</v>
      </c>
      <c r="DS69" s="155">
        <f t="shared" si="8"/>
        <v>15</v>
      </c>
      <c r="DT69" s="155">
        <f t="shared" si="9"/>
        <v>28</v>
      </c>
      <c r="DU69" s="155">
        <f t="shared" si="10"/>
        <v>43</v>
      </c>
    </row>
    <row r="70" spans="1:130" ht="12.6" customHeight="1" x14ac:dyDescent="0.2">
      <c r="A70" s="155">
        <f t="shared" si="6"/>
        <v>2</v>
      </c>
      <c r="B70" s="155">
        <f t="shared" si="6"/>
        <v>2</v>
      </c>
      <c r="C70" s="155">
        <f t="shared" si="6"/>
        <v>2</v>
      </c>
      <c r="D70" s="165">
        <v>57</v>
      </c>
      <c r="E70" s="167" t="s">
        <v>321</v>
      </c>
      <c r="F70" s="162">
        <v>10.5</v>
      </c>
      <c r="G70" s="165">
        <v>2</v>
      </c>
      <c r="H70" s="165">
        <v>2</v>
      </c>
      <c r="I70" s="166">
        <v>2</v>
      </c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>
        <v>1</v>
      </c>
      <c r="W70" s="165">
        <v>1</v>
      </c>
      <c r="X70" s="165">
        <v>1</v>
      </c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>
        <v>1</v>
      </c>
      <c r="AO70" s="165">
        <v>1</v>
      </c>
      <c r="AP70" s="165">
        <v>1</v>
      </c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>
        <v>26</v>
      </c>
      <c r="BV70" s="165">
        <v>26</v>
      </c>
      <c r="BW70" s="165">
        <v>26</v>
      </c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>
        <v>26</v>
      </c>
      <c r="CN70" s="165">
        <v>26</v>
      </c>
      <c r="CO70" s="165">
        <v>26</v>
      </c>
      <c r="CP70" s="165"/>
      <c r="CQ70" s="165"/>
      <c r="CR70" s="165"/>
      <c r="CS70" s="180"/>
      <c r="CT70" s="180"/>
      <c r="CU70" s="180"/>
      <c r="CV70" s="180"/>
      <c r="CW70" s="180"/>
      <c r="CX70" s="180"/>
      <c r="CY70" s="180"/>
      <c r="CZ70" s="180"/>
      <c r="DA70" s="180"/>
      <c r="DB70" s="180"/>
      <c r="DC70" s="180"/>
      <c r="DD70" s="180"/>
      <c r="DE70" s="180"/>
      <c r="DF70" s="180"/>
      <c r="DG70" s="180"/>
      <c r="DH70" s="161">
        <v>52</v>
      </c>
      <c r="DI70" s="161">
        <v>52</v>
      </c>
      <c r="DJ70" s="164">
        <v>52</v>
      </c>
      <c r="DK70" s="207">
        <f t="shared" si="7"/>
        <v>0</v>
      </c>
      <c r="DM70" s="155">
        <f t="shared" si="13"/>
        <v>52</v>
      </c>
      <c r="DN70" s="155">
        <f t="shared" si="14"/>
        <v>52</v>
      </c>
      <c r="DO70" s="155">
        <f t="shared" si="15"/>
        <v>52</v>
      </c>
      <c r="DP70" s="155">
        <f t="shared" si="16"/>
        <v>0</v>
      </c>
      <c r="DQ70" s="155">
        <f t="shared" si="17"/>
        <v>0</v>
      </c>
      <c r="DR70" s="155">
        <f t="shared" si="18"/>
        <v>0</v>
      </c>
      <c r="DS70" s="155">
        <f t="shared" si="8"/>
        <v>26</v>
      </c>
      <c r="DT70" s="155">
        <f t="shared" si="9"/>
        <v>26</v>
      </c>
      <c r="DU70" s="155">
        <f t="shared" si="10"/>
        <v>52</v>
      </c>
    </row>
    <row r="71" spans="1:130" ht="12.6" customHeight="1" x14ac:dyDescent="0.2">
      <c r="A71" s="155">
        <f t="shared" si="6"/>
        <v>2</v>
      </c>
      <c r="B71" s="155">
        <f t="shared" si="6"/>
        <v>2</v>
      </c>
      <c r="C71" s="155">
        <f t="shared" si="6"/>
        <v>2</v>
      </c>
      <c r="D71" s="165">
        <v>58</v>
      </c>
      <c r="E71" s="167" t="s">
        <v>165</v>
      </c>
      <c r="F71" s="162">
        <v>10.5</v>
      </c>
      <c r="G71" s="165">
        <v>2</v>
      </c>
      <c r="H71" s="165">
        <v>2</v>
      </c>
      <c r="I71" s="166">
        <v>2</v>
      </c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>
        <v>1</v>
      </c>
      <c r="W71" s="165">
        <v>1</v>
      </c>
      <c r="X71" s="165">
        <v>1</v>
      </c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>
        <v>1</v>
      </c>
      <c r="AO71" s="165">
        <v>1</v>
      </c>
      <c r="AP71" s="165">
        <v>1</v>
      </c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>
        <v>15</v>
      </c>
      <c r="BV71" s="165">
        <v>15</v>
      </c>
      <c r="BW71" s="165">
        <v>15</v>
      </c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>
        <v>40</v>
      </c>
      <c r="CN71" s="165">
        <v>40</v>
      </c>
      <c r="CO71" s="165">
        <v>40</v>
      </c>
      <c r="CP71" s="165"/>
      <c r="CQ71" s="165"/>
      <c r="CR71" s="165"/>
      <c r="CS71" s="180"/>
      <c r="CT71" s="180"/>
      <c r="CU71" s="180"/>
      <c r="CV71" s="180"/>
      <c r="CW71" s="180"/>
      <c r="CX71" s="180"/>
      <c r="CY71" s="180"/>
      <c r="CZ71" s="180"/>
      <c r="DA71" s="180"/>
      <c r="DB71" s="180"/>
      <c r="DC71" s="180"/>
      <c r="DD71" s="180"/>
      <c r="DE71" s="180"/>
      <c r="DF71" s="180"/>
      <c r="DG71" s="180"/>
      <c r="DH71" s="161">
        <v>55</v>
      </c>
      <c r="DI71" s="161">
        <v>55</v>
      </c>
      <c r="DJ71" s="164">
        <v>55</v>
      </c>
      <c r="DK71" s="207">
        <f t="shared" si="7"/>
        <v>0</v>
      </c>
      <c r="DM71" s="155">
        <f t="shared" si="13"/>
        <v>55</v>
      </c>
      <c r="DN71" s="155">
        <f t="shared" si="14"/>
        <v>55</v>
      </c>
      <c r="DO71" s="155">
        <f t="shared" si="15"/>
        <v>55</v>
      </c>
      <c r="DP71" s="155">
        <f t="shared" si="16"/>
        <v>0</v>
      </c>
      <c r="DQ71" s="155">
        <f t="shared" si="17"/>
        <v>0</v>
      </c>
      <c r="DR71" s="155">
        <f t="shared" si="18"/>
        <v>0</v>
      </c>
      <c r="DS71" s="155">
        <f t="shared" si="8"/>
        <v>15</v>
      </c>
      <c r="DT71" s="155">
        <f t="shared" si="9"/>
        <v>40</v>
      </c>
      <c r="DU71" s="155">
        <f t="shared" si="10"/>
        <v>55</v>
      </c>
    </row>
    <row r="72" spans="1:130" ht="12.6" customHeight="1" x14ac:dyDescent="0.2">
      <c r="A72" s="155">
        <f t="shared" si="6"/>
        <v>2</v>
      </c>
      <c r="B72" s="155">
        <f t="shared" si="6"/>
        <v>2</v>
      </c>
      <c r="C72" s="155">
        <f t="shared" si="6"/>
        <v>2</v>
      </c>
      <c r="D72" s="165">
        <v>59</v>
      </c>
      <c r="E72" s="167" t="s">
        <v>166</v>
      </c>
      <c r="F72" s="162">
        <v>10.5</v>
      </c>
      <c r="G72" s="165">
        <v>2</v>
      </c>
      <c r="H72" s="165">
        <v>2</v>
      </c>
      <c r="I72" s="166">
        <v>2</v>
      </c>
      <c r="J72" s="16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>
        <v>1</v>
      </c>
      <c r="W72" s="165">
        <v>1</v>
      </c>
      <c r="X72" s="165">
        <v>1</v>
      </c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>
        <v>1</v>
      </c>
      <c r="AO72" s="165">
        <v>1</v>
      </c>
      <c r="AP72" s="165">
        <v>1</v>
      </c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>
        <v>20</v>
      </c>
      <c r="BV72" s="165">
        <v>20</v>
      </c>
      <c r="BW72" s="165">
        <v>20</v>
      </c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>
        <v>22</v>
      </c>
      <c r="CN72" s="165">
        <v>22</v>
      </c>
      <c r="CO72" s="165">
        <v>22</v>
      </c>
      <c r="CP72" s="165"/>
      <c r="CQ72" s="165"/>
      <c r="CR72" s="165"/>
      <c r="CS72" s="180"/>
      <c r="CT72" s="180"/>
      <c r="CU72" s="180"/>
      <c r="CV72" s="180"/>
      <c r="CW72" s="180"/>
      <c r="CX72" s="180"/>
      <c r="CY72" s="180"/>
      <c r="CZ72" s="180"/>
      <c r="DA72" s="180"/>
      <c r="DB72" s="180"/>
      <c r="DC72" s="180"/>
      <c r="DD72" s="180"/>
      <c r="DE72" s="180"/>
      <c r="DF72" s="180"/>
      <c r="DG72" s="180"/>
      <c r="DH72" s="161">
        <v>42</v>
      </c>
      <c r="DI72" s="161">
        <v>42</v>
      </c>
      <c r="DJ72" s="164">
        <v>42</v>
      </c>
      <c r="DK72" s="207">
        <f t="shared" si="7"/>
        <v>0</v>
      </c>
      <c r="DM72" s="155">
        <f t="shared" si="13"/>
        <v>42</v>
      </c>
      <c r="DN72" s="155">
        <f t="shared" si="14"/>
        <v>42</v>
      </c>
      <c r="DO72" s="155">
        <f t="shared" si="15"/>
        <v>42</v>
      </c>
      <c r="DP72" s="155">
        <f t="shared" si="16"/>
        <v>0</v>
      </c>
      <c r="DQ72" s="155">
        <f t="shared" si="17"/>
        <v>0</v>
      </c>
      <c r="DR72" s="155">
        <f t="shared" si="18"/>
        <v>0</v>
      </c>
      <c r="DS72" s="155">
        <f t="shared" si="8"/>
        <v>20</v>
      </c>
      <c r="DT72" s="155">
        <f t="shared" si="9"/>
        <v>22</v>
      </c>
      <c r="DU72" s="155">
        <f t="shared" si="10"/>
        <v>42</v>
      </c>
    </row>
    <row r="73" spans="1:130" ht="12.6" customHeight="1" x14ac:dyDescent="0.2">
      <c r="A73" s="155">
        <f t="shared" si="6"/>
        <v>6</v>
      </c>
      <c r="B73" s="155">
        <f t="shared" si="6"/>
        <v>6</v>
      </c>
      <c r="C73" s="155">
        <f t="shared" si="6"/>
        <v>6</v>
      </c>
      <c r="D73" s="165">
        <v>60</v>
      </c>
      <c r="E73" s="167" t="s">
        <v>322</v>
      </c>
      <c r="F73" s="181">
        <v>12</v>
      </c>
      <c r="G73" s="165">
        <v>6</v>
      </c>
      <c r="H73" s="165">
        <v>6</v>
      </c>
      <c r="I73" s="166">
        <v>6</v>
      </c>
      <c r="J73" s="165">
        <v>2</v>
      </c>
      <c r="K73" s="165">
        <v>2</v>
      </c>
      <c r="L73" s="165">
        <v>2</v>
      </c>
      <c r="M73" s="165"/>
      <c r="N73" s="165"/>
      <c r="O73" s="165"/>
      <c r="P73" s="165"/>
      <c r="Q73" s="165"/>
      <c r="R73" s="165"/>
      <c r="S73" s="165"/>
      <c r="T73" s="165"/>
      <c r="U73" s="165"/>
      <c r="V73" s="165">
        <v>2</v>
      </c>
      <c r="W73" s="165">
        <v>2</v>
      </c>
      <c r="X73" s="165">
        <v>2</v>
      </c>
      <c r="Y73" s="165"/>
      <c r="Z73" s="165"/>
      <c r="AA73" s="165"/>
      <c r="AB73" s="165"/>
      <c r="AC73" s="165"/>
      <c r="AD73" s="165"/>
      <c r="AE73" s="165"/>
      <c r="AF73" s="165"/>
      <c r="AG73" s="165"/>
      <c r="AH73" s="165"/>
      <c r="AI73" s="165"/>
      <c r="AJ73" s="165"/>
      <c r="AK73" s="165"/>
      <c r="AL73" s="165"/>
      <c r="AM73" s="165"/>
      <c r="AN73" s="165">
        <v>2</v>
      </c>
      <c r="AO73" s="165">
        <v>2</v>
      </c>
      <c r="AP73" s="165">
        <v>2</v>
      </c>
      <c r="AQ73" s="165"/>
      <c r="AR73" s="165"/>
      <c r="AS73" s="165"/>
      <c r="AT73" s="165"/>
      <c r="AU73" s="165"/>
      <c r="AV73" s="165"/>
      <c r="AW73" s="165"/>
      <c r="AX73" s="165"/>
      <c r="AY73" s="165"/>
      <c r="AZ73" s="165"/>
      <c r="BA73" s="165"/>
      <c r="BB73" s="165"/>
      <c r="BC73" s="165"/>
      <c r="BD73" s="165"/>
      <c r="BE73" s="165"/>
      <c r="BF73" s="165"/>
      <c r="BG73" s="165"/>
      <c r="BH73" s="165"/>
      <c r="BI73" s="165">
        <v>46</v>
      </c>
      <c r="BJ73" s="165">
        <v>46</v>
      </c>
      <c r="BK73" s="165">
        <v>46</v>
      </c>
      <c r="BL73" s="165"/>
      <c r="BM73" s="165"/>
      <c r="BN73" s="165"/>
      <c r="BO73" s="165"/>
      <c r="BP73" s="165"/>
      <c r="BQ73" s="165"/>
      <c r="BR73" s="165"/>
      <c r="BS73" s="165"/>
      <c r="BT73" s="165"/>
      <c r="BU73" s="165">
        <v>66</v>
      </c>
      <c r="BV73" s="165">
        <v>66</v>
      </c>
      <c r="BW73" s="165">
        <v>66</v>
      </c>
      <c r="BX73" s="165"/>
      <c r="BY73" s="165"/>
      <c r="BZ73" s="165"/>
      <c r="CA73" s="165"/>
      <c r="CB73" s="165"/>
      <c r="CC73" s="165"/>
      <c r="CD73" s="165"/>
      <c r="CE73" s="165"/>
      <c r="CF73" s="165"/>
      <c r="CG73" s="165"/>
      <c r="CH73" s="165"/>
      <c r="CI73" s="165"/>
      <c r="CJ73" s="165"/>
      <c r="CK73" s="165"/>
      <c r="CL73" s="165"/>
      <c r="CM73" s="165">
        <v>67</v>
      </c>
      <c r="CN73" s="165">
        <v>67</v>
      </c>
      <c r="CO73" s="165">
        <v>67</v>
      </c>
      <c r="CP73" s="165"/>
      <c r="CQ73" s="165"/>
      <c r="CR73" s="165"/>
      <c r="CS73" s="180"/>
      <c r="CT73" s="180"/>
      <c r="CU73" s="180"/>
      <c r="CV73" s="180"/>
      <c r="CW73" s="180"/>
      <c r="CX73" s="180"/>
      <c r="CY73" s="180"/>
      <c r="CZ73" s="180"/>
      <c r="DA73" s="180"/>
      <c r="DB73" s="180"/>
      <c r="DC73" s="180"/>
      <c r="DD73" s="180"/>
      <c r="DE73" s="180"/>
      <c r="DF73" s="180"/>
      <c r="DG73" s="180"/>
      <c r="DH73" s="161">
        <v>179</v>
      </c>
      <c r="DI73" s="161">
        <v>179</v>
      </c>
      <c r="DJ73" s="164">
        <v>179</v>
      </c>
      <c r="DK73" s="207">
        <f t="shared" si="7"/>
        <v>0</v>
      </c>
      <c r="DM73" s="155">
        <f t="shared" si="13"/>
        <v>179</v>
      </c>
      <c r="DN73" s="155">
        <f t="shared" si="14"/>
        <v>179</v>
      </c>
      <c r="DO73" s="155">
        <f t="shared" si="15"/>
        <v>179</v>
      </c>
      <c r="DP73" s="155">
        <f t="shared" si="16"/>
        <v>0</v>
      </c>
      <c r="DQ73" s="155">
        <f t="shared" si="17"/>
        <v>0</v>
      </c>
      <c r="DR73" s="155">
        <f t="shared" si="18"/>
        <v>0</v>
      </c>
      <c r="DS73" s="155">
        <f t="shared" si="8"/>
        <v>112</v>
      </c>
      <c r="DT73" s="155">
        <f t="shared" si="9"/>
        <v>67</v>
      </c>
      <c r="DU73" s="155">
        <f t="shared" si="10"/>
        <v>179</v>
      </c>
    </row>
    <row r="74" spans="1:130" ht="12.6" hidden="1" customHeight="1" x14ac:dyDescent="0.2">
      <c r="A74" s="155">
        <f t="shared" si="6"/>
        <v>0</v>
      </c>
      <c r="B74" s="155">
        <f t="shared" si="6"/>
        <v>0</v>
      </c>
      <c r="C74" s="155">
        <f t="shared" si="6"/>
        <v>0</v>
      </c>
      <c r="D74" s="165">
        <v>61</v>
      </c>
      <c r="E74" s="165" t="s">
        <v>323</v>
      </c>
      <c r="F74" s="162">
        <v>12</v>
      </c>
      <c r="G74" s="165"/>
      <c r="H74" s="165"/>
      <c r="I74" s="166"/>
      <c r="J74" s="165"/>
      <c r="K74" s="165"/>
      <c r="L74" s="165"/>
      <c r="M74" s="165"/>
      <c r="N74" s="165"/>
      <c r="O74" s="165"/>
      <c r="P74" s="165"/>
      <c r="Q74" s="165"/>
      <c r="R74" s="165"/>
      <c r="S74" s="165"/>
      <c r="T74" s="165"/>
      <c r="U74" s="165"/>
      <c r="V74" s="165"/>
      <c r="W74" s="165"/>
      <c r="X74" s="165"/>
      <c r="Y74" s="165"/>
      <c r="Z74" s="165"/>
      <c r="AA74" s="165"/>
      <c r="AB74" s="165"/>
      <c r="AC74" s="165"/>
      <c r="AD74" s="165"/>
      <c r="AE74" s="165"/>
      <c r="AF74" s="165"/>
      <c r="AG74" s="165"/>
      <c r="AH74" s="165"/>
      <c r="AI74" s="165"/>
      <c r="AJ74" s="165"/>
      <c r="AK74" s="165"/>
      <c r="AL74" s="165"/>
      <c r="AM74" s="165"/>
      <c r="AN74" s="165"/>
      <c r="AO74" s="165"/>
      <c r="AP74" s="165"/>
      <c r="AQ74" s="165"/>
      <c r="AR74" s="165"/>
      <c r="AS74" s="165"/>
      <c r="AT74" s="165"/>
      <c r="AU74" s="165"/>
      <c r="AV74" s="165"/>
      <c r="AW74" s="165"/>
      <c r="AX74" s="165"/>
      <c r="AY74" s="165"/>
      <c r="AZ74" s="165"/>
      <c r="BA74" s="165"/>
      <c r="BB74" s="165"/>
      <c r="BC74" s="165"/>
      <c r="BD74" s="165"/>
      <c r="BE74" s="165"/>
      <c r="BF74" s="165"/>
      <c r="BG74" s="165"/>
      <c r="BH74" s="165"/>
      <c r="BI74" s="165"/>
      <c r="BJ74" s="165">
        <v>0</v>
      </c>
      <c r="BK74" s="165">
        <v>0</v>
      </c>
      <c r="BL74" s="165"/>
      <c r="BM74" s="165"/>
      <c r="BN74" s="165"/>
      <c r="BO74" s="165"/>
      <c r="BP74" s="165"/>
      <c r="BQ74" s="165"/>
      <c r="BR74" s="165"/>
      <c r="BS74" s="165"/>
      <c r="BT74" s="165"/>
      <c r="BU74" s="165"/>
      <c r="BV74" s="165"/>
      <c r="BW74" s="165"/>
      <c r="BX74" s="165"/>
      <c r="BY74" s="165"/>
      <c r="BZ74" s="165"/>
      <c r="CA74" s="165"/>
      <c r="CB74" s="165"/>
      <c r="CC74" s="165"/>
      <c r="CD74" s="165"/>
      <c r="CE74" s="165"/>
      <c r="CF74" s="165"/>
      <c r="CG74" s="165"/>
      <c r="CH74" s="165"/>
      <c r="CI74" s="165"/>
      <c r="CJ74" s="165"/>
      <c r="CK74" s="165"/>
      <c r="CL74" s="165"/>
      <c r="CM74" s="165"/>
      <c r="CN74" s="182"/>
      <c r="CO74" s="165"/>
      <c r="CP74" s="165"/>
      <c r="CQ74" s="165"/>
      <c r="CR74" s="165"/>
      <c r="CS74" s="180"/>
      <c r="CT74" s="180"/>
      <c r="CU74" s="180"/>
      <c r="CV74" s="180"/>
      <c r="CW74" s="180"/>
      <c r="CX74" s="180"/>
      <c r="CY74" s="180"/>
      <c r="CZ74" s="180"/>
      <c r="DA74" s="180"/>
      <c r="DB74" s="180"/>
      <c r="DC74" s="180"/>
      <c r="DD74" s="180"/>
      <c r="DE74" s="180"/>
      <c r="DF74" s="180"/>
      <c r="DG74" s="180"/>
      <c r="DH74" s="161"/>
      <c r="DI74" s="161"/>
      <c r="DJ74" s="164"/>
      <c r="DK74" s="207">
        <f t="shared" si="7"/>
        <v>0</v>
      </c>
      <c r="DL74" s="170">
        <v>44805</v>
      </c>
      <c r="DM74" s="155">
        <f t="shared" si="13"/>
        <v>0</v>
      </c>
      <c r="DN74" s="155">
        <f t="shared" si="14"/>
        <v>0</v>
      </c>
      <c r="DO74" s="155">
        <f t="shared" si="15"/>
        <v>0</v>
      </c>
      <c r="DP74" s="155">
        <f t="shared" si="16"/>
        <v>0</v>
      </c>
      <c r="DQ74" s="155">
        <f t="shared" si="17"/>
        <v>0</v>
      </c>
      <c r="DR74" s="155">
        <f t="shared" si="18"/>
        <v>0</v>
      </c>
      <c r="DS74" s="155">
        <f t="shared" si="8"/>
        <v>0</v>
      </c>
      <c r="DT74" s="155">
        <f t="shared" si="9"/>
        <v>0</v>
      </c>
      <c r="DU74" s="155">
        <f t="shared" si="10"/>
        <v>0</v>
      </c>
    </row>
    <row r="75" spans="1:130" ht="12.6" customHeight="1" x14ac:dyDescent="0.2">
      <c r="A75" s="155">
        <f t="shared" si="6"/>
        <v>0</v>
      </c>
      <c r="B75" s="155">
        <f t="shared" si="6"/>
        <v>3</v>
      </c>
      <c r="C75" s="155">
        <f t="shared" si="6"/>
        <v>1</v>
      </c>
      <c r="D75" s="165">
        <v>61</v>
      </c>
      <c r="E75" s="165" t="s">
        <v>324</v>
      </c>
      <c r="F75" s="162">
        <v>12</v>
      </c>
      <c r="G75" s="165"/>
      <c r="H75" s="165">
        <v>3</v>
      </c>
      <c r="I75" s="166">
        <v>1</v>
      </c>
      <c r="J75" s="165"/>
      <c r="K75" s="165">
        <v>1</v>
      </c>
      <c r="L75" s="165">
        <v>0</v>
      </c>
      <c r="M75" s="165"/>
      <c r="N75" s="165"/>
      <c r="O75" s="165"/>
      <c r="P75" s="165"/>
      <c r="Q75" s="165"/>
      <c r="R75" s="165"/>
      <c r="S75" s="165"/>
      <c r="T75" s="165"/>
      <c r="U75" s="165"/>
      <c r="V75" s="165"/>
      <c r="W75" s="165">
        <v>1</v>
      </c>
      <c r="X75" s="165">
        <v>0</v>
      </c>
      <c r="Y75" s="165"/>
      <c r="Z75" s="165"/>
      <c r="AA75" s="165"/>
      <c r="AB75" s="165"/>
      <c r="AC75" s="165"/>
      <c r="AD75" s="165"/>
      <c r="AE75" s="165"/>
      <c r="AF75" s="165"/>
      <c r="AG75" s="165"/>
      <c r="AH75" s="165"/>
      <c r="AI75" s="165"/>
      <c r="AJ75" s="165"/>
      <c r="AK75" s="165"/>
      <c r="AL75" s="165"/>
      <c r="AM75" s="165"/>
      <c r="AN75" s="165"/>
      <c r="AO75" s="165">
        <v>1</v>
      </c>
      <c r="AP75" s="165">
        <v>1</v>
      </c>
      <c r="AQ75" s="165"/>
      <c r="AR75" s="165"/>
      <c r="AS75" s="165"/>
      <c r="AT75" s="165"/>
      <c r="AU75" s="165"/>
      <c r="AV75" s="165"/>
      <c r="AW75" s="165"/>
      <c r="AX75" s="165"/>
      <c r="AY75" s="165"/>
      <c r="AZ75" s="165"/>
      <c r="BA75" s="165"/>
      <c r="BB75" s="165"/>
      <c r="BC75" s="165"/>
      <c r="BD75" s="165"/>
      <c r="BE75" s="165"/>
      <c r="BF75" s="165"/>
      <c r="BG75" s="165"/>
      <c r="BH75" s="165"/>
      <c r="BI75" s="165"/>
      <c r="BJ75" s="165">
        <v>15</v>
      </c>
      <c r="BK75" s="165">
        <v>5</v>
      </c>
      <c r="BL75" s="165"/>
      <c r="BM75" s="165"/>
      <c r="BN75" s="165"/>
      <c r="BO75" s="165"/>
      <c r="BP75" s="165"/>
      <c r="BQ75" s="165"/>
      <c r="BR75" s="165"/>
      <c r="BS75" s="165"/>
      <c r="BT75" s="165"/>
      <c r="BU75" s="165"/>
      <c r="BV75" s="165">
        <v>15</v>
      </c>
      <c r="BW75" s="165">
        <v>5</v>
      </c>
      <c r="BX75" s="165"/>
      <c r="BY75" s="165"/>
      <c r="BZ75" s="165"/>
      <c r="CA75" s="165"/>
      <c r="CB75" s="165"/>
      <c r="CC75" s="165"/>
      <c r="CD75" s="165"/>
      <c r="CE75" s="165"/>
      <c r="CF75" s="165"/>
      <c r="CG75" s="165"/>
      <c r="CH75" s="165"/>
      <c r="CI75" s="165"/>
      <c r="CJ75" s="165"/>
      <c r="CK75" s="165"/>
      <c r="CL75" s="165"/>
      <c r="CM75" s="165"/>
      <c r="CN75" s="182">
        <v>17</v>
      </c>
      <c r="CO75" s="165">
        <v>6</v>
      </c>
      <c r="CP75" s="165"/>
      <c r="CQ75" s="165"/>
      <c r="CR75" s="165"/>
      <c r="CS75" s="180"/>
      <c r="CT75" s="180"/>
      <c r="CU75" s="180"/>
      <c r="CV75" s="180"/>
      <c r="CW75" s="180"/>
      <c r="CX75" s="180"/>
      <c r="CY75" s="180"/>
      <c r="CZ75" s="180"/>
      <c r="DA75" s="180"/>
      <c r="DB75" s="180"/>
      <c r="DC75" s="180"/>
      <c r="DD75" s="180"/>
      <c r="DE75" s="180"/>
      <c r="DF75" s="180"/>
      <c r="DG75" s="180"/>
      <c r="DH75" s="161"/>
      <c r="DI75" s="161">
        <v>47</v>
      </c>
      <c r="DJ75" s="164">
        <v>16</v>
      </c>
      <c r="DK75" s="207">
        <f t="shared" si="7"/>
        <v>-47</v>
      </c>
      <c r="DL75" s="170">
        <v>44805</v>
      </c>
      <c r="DM75" s="155">
        <f t="shared" si="13"/>
        <v>0</v>
      </c>
      <c r="DN75" s="155">
        <f t="shared" si="14"/>
        <v>47</v>
      </c>
      <c r="DO75" s="155">
        <f t="shared" si="15"/>
        <v>16</v>
      </c>
      <c r="DP75" s="155">
        <f t="shared" si="16"/>
        <v>0</v>
      </c>
      <c r="DQ75" s="155">
        <f t="shared" si="17"/>
        <v>0</v>
      </c>
      <c r="DR75" s="155">
        <f t="shared" si="18"/>
        <v>0</v>
      </c>
    </row>
    <row r="76" spans="1:130" s="186" customFormat="1" ht="20.45" hidden="1" customHeight="1" x14ac:dyDescent="0.3">
      <c r="A76" s="155">
        <f t="shared" si="6"/>
        <v>445</v>
      </c>
      <c r="B76" s="155">
        <f t="shared" si="6"/>
        <v>449</v>
      </c>
      <c r="C76" s="155">
        <f t="shared" si="6"/>
        <v>446</v>
      </c>
      <c r="D76" s="466" t="s">
        <v>325</v>
      </c>
      <c r="E76" s="466"/>
      <c r="F76" s="466"/>
      <c r="G76" s="183">
        <f>SUM(G26:G75)</f>
        <v>445</v>
      </c>
      <c r="H76" s="183">
        <f t="shared" ref="H76:BS76" si="19">SUM(H26:H75)</f>
        <v>449</v>
      </c>
      <c r="I76" s="172">
        <f t="shared" si="19"/>
        <v>446</v>
      </c>
      <c r="J76" s="183">
        <f t="shared" si="19"/>
        <v>83</v>
      </c>
      <c r="K76" s="183">
        <f t="shared" si="19"/>
        <v>84</v>
      </c>
      <c r="L76" s="183">
        <f t="shared" si="19"/>
        <v>83</v>
      </c>
      <c r="M76" s="183">
        <f t="shared" si="19"/>
        <v>2</v>
      </c>
      <c r="N76" s="183">
        <f t="shared" si="19"/>
        <v>2</v>
      </c>
      <c r="O76" s="183">
        <f t="shared" si="19"/>
        <v>2</v>
      </c>
      <c r="P76" s="183">
        <f t="shared" si="19"/>
        <v>7</v>
      </c>
      <c r="Q76" s="183">
        <f t="shared" si="19"/>
        <v>7</v>
      </c>
      <c r="R76" s="183">
        <f t="shared" si="19"/>
        <v>7</v>
      </c>
      <c r="S76" s="183">
        <f t="shared" si="19"/>
        <v>2</v>
      </c>
      <c r="T76" s="183">
        <f t="shared" si="19"/>
        <v>2</v>
      </c>
      <c r="U76" s="183">
        <f t="shared" si="19"/>
        <v>2</v>
      </c>
      <c r="V76" s="183">
        <f t="shared" si="19"/>
        <v>88</v>
      </c>
      <c r="W76" s="183">
        <f t="shared" si="19"/>
        <v>89</v>
      </c>
      <c r="X76" s="183">
        <f t="shared" si="19"/>
        <v>88</v>
      </c>
      <c r="Y76" s="183">
        <f t="shared" si="19"/>
        <v>5</v>
      </c>
      <c r="Z76" s="183">
        <f t="shared" si="19"/>
        <v>5</v>
      </c>
      <c r="AA76" s="183">
        <f t="shared" si="19"/>
        <v>5</v>
      </c>
      <c r="AB76" s="183">
        <f t="shared" si="19"/>
        <v>11</v>
      </c>
      <c r="AC76" s="183">
        <f t="shared" si="19"/>
        <v>11</v>
      </c>
      <c r="AD76" s="183">
        <f t="shared" si="19"/>
        <v>11</v>
      </c>
      <c r="AE76" s="183">
        <f t="shared" si="19"/>
        <v>9</v>
      </c>
      <c r="AF76" s="183">
        <f t="shared" si="19"/>
        <v>9</v>
      </c>
      <c r="AG76" s="183">
        <f t="shared" si="19"/>
        <v>9</v>
      </c>
      <c r="AH76" s="183">
        <f t="shared" si="19"/>
        <v>1</v>
      </c>
      <c r="AI76" s="183">
        <f t="shared" si="19"/>
        <v>1</v>
      </c>
      <c r="AJ76" s="183">
        <f t="shared" si="19"/>
        <v>1</v>
      </c>
      <c r="AK76" s="183">
        <f t="shared" si="19"/>
        <v>1</v>
      </c>
      <c r="AL76" s="183">
        <f t="shared" si="19"/>
        <v>1</v>
      </c>
      <c r="AM76" s="183">
        <f t="shared" si="19"/>
        <v>1</v>
      </c>
      <c r="AN76" s="183">
        <f t="shared" si="19"/>
        <v>157</v>
      </c>
      <c r="AO76" s="183">
        <f t="shared" si="19"/>
        <v>159</v>
      </c>
      <c r="AP76" s="183">
        <f t="shared" si="19"/>
        <v>158</v>
      </c>
      <c r="AQ76" s="183">
        <f t="shared" si="19"/>
        <v>24</v>
      </c>
      <c r="AR76" s="183">
        <f t="shared" si="19"/>
        <v>24</v>
      </c>
      <c r="AS76" s="183">
        <f t="shared" si="19"/>
        <v>24</v>
      </c>
      <c r="AT76" s="183">
        <f t="shared" si="19"/>
        <v>25</v>
      </c>
      <c r="AU76" s="183">
        <f t="shared" si="19"/>
        <v>25</v>
      </c>
      <c r="AV76" s="183">
        <f t="shared" si="19"/>
        <v>25</v>
      </c>
      <c r="AW76" s="183">
        <f t="shared" si="19"/>
        <v>32</v>
      </c>
      <c r="AX76" s="183">
        <f t="shared" si="19"/>
        <v>32</v>
      </c>
      <c r="AY76" s="183">
        <f t="shared" si="19"/>
        <v>32</v>
      </c>
      <c r="AZ76" s="183">
        <f t="shared" si="19"/>
        <v>0</v>
      </c>
      <c r="BA76" s="183">
        <f t="shared" si="19"/>
        <v>0</v>
      </c>
      <c r="BB76" s="183">
        <f t="shared" si="19"/>
        <v>0</v>
      </c>
      <c r="BC76" s="183">
        <f t="shared" si="19"/>
        <v>0</v>
      </c>
      <c r="BD76" s="183">
        <f t="shared" si="19"/>
        <v>0</v>
      </c>
      <c r="BE76" s="183">
        <f t="shared" si="19"/>
        <v>0</v>
      </c>
      <c r="BF76" s="183">
        <f t="shared" si="19"/>
        <v>1</v>
      </c>
      <c r="BG76" s="183">
        <f t="shared" si="19"/>
        <v>1</v>
      </c>
      <c r="BH76" s="183">
        <f t="shared" si="19"/>
        <v>1</v>
      </c>
      <c r="BI76" s="183">
        <f t="shared" si="19"/>
        <v>2644</v>
      </c>
      <c r="BJ76" s="183">
        <f t="shared" si="19"/>
        <v>2674</v>
      </c>
      <c r="BK76" s="183">
        <f t="shared" si="19"/>
        <v>2654</v>
      </c>
      <c r="BL76" s="183">
        <f t="shared" si="19"/>
        <v>43</v>
      </c>
      <c r="BM76" s="183">
        <f t="shared" si="19"/>
        <v>43</v>
      </c>
      <c r="BN76" s="183">
        <f t="shared" si="19"/>
        <v>43</v>
      </c>
      <c r="BO76" s="183">
        <f t="shared" si="19"/>
        <v>173</v>
      </c>
      <c r="BP76" s="183">
        <f t="shared" si="19"/>
        <v>173</v>
      </c>
      <c r="BQ76" s="183">
        <f t="shared" si="19"/>
        <v>173</v>
      </c>
      <c r="BR76" s="183">
        <f t="shared" si="19"/>
        <v>53</v>
      </c>
      <c r="BS76" s="183">
        <f t="shared" si="19"/>
        <v>53</v>
      </c>
      <c r="BT76" s="183">
        <f t="shared" ref="BT76:DJ76" si="20">SUM(BT26:BT75)</f>
        <v>53</v>
      </c>
      <c r="BU76" s="183">
        <f t="shared" si="20"/>
        <v>2792</v>
      </c>
      <c r="BV76" s="183">
        <f t="shared" si="20"/>
        <v>2849</v>
      </c>
      <c r="BW76" s="183">
        <f t="shared" si="20"/>
        <v>2811</v>
      </c>
      <c r="BX76" s="183">
        <f t="shared" si="20"/>
        <v>93</v>
      </c>
      <c r="BY76" s="183">
        <f t="shared" si="20"/>
        <v>93</v>
      </c>
      <c r="BZ76" s="183">
        <f t="shared" si="20"/>
        <v>93</v>
      </c>
      <c r="CA76" s="183">
        <f t="shared" si="20"/>
        <v>259</v>
      </c>
      <c r="CB76" s="183">
        <f t="shared" si="20"/>
        <v>259</v>
      </c>
      <c r="CC76" s="183">
        <f t="shared" si="20"/>
        <v>259</v>
      </c>
      <c r="CD76" s="183">
        <f t="shared" si="20"/>
        <v>263</v>
      </c>
      <c r="CE76" s="183">
        <f t="shared" si="20"/>
        <v>263</v>
      </c>
      <c r="CF76" s="183">
        <f t="shared" si="20"/>
        <v>263</v>
      </c>
      <c r="CG76" s="183">
        <f t="shared" si="20"/>
        <v>10</v>
      </c>
      <c r="CH76" s="183">
        <f t="shared" si="20"/>
        <v>10</v>
      </c>
      <c r="CI76" s="183">
        <f t="shared" si="20"/>
        <v>10</v>
      </c>
      <c r="CJ76" s="183">
        <f t="shared" si="20"/>
        <v>10</v>
      </c>
      <c r="CK76" s="183">
        <f t="shared" si="20"/>
        <v>10</v>
      </c>
      <c r="CL76" s="183">
        <f t="shared" si="20"/>
        <v>10</v>
      </c>
      <c r="CM76" s="183">
        <f t="shared" si="20"/>
        <v>5632</v>
      </c>
      <c r="CN76" s="183">
        <f t="shared" si="20"/>
        <v>5716</v>
      </c>
      <c r="CO76" s="183">
        <f t="shared" si="20"/>
        <v>5660</v>
      </c>
      <c r="CP76" s="183">
        <f t="shared" si="20"/>
        <v>460</v>
      </c>
      <c r="CQ76" s="183">
        <f t="shared" si="20"/>
        <v>460</v>
      </c>
      <c r="CR76" s="183">
        <f t="shared" si="20"/>
        <v>460</v>
      </c>
      <c r="CS76" s="183">
        <f t="shared" si="20"/>
        <v>667</v>
      </c>
      <c r="CT76" s="183">
        <f t="shared" si="20"/>
        <v>667</v>
      </c>
      <c r="CU76" s="183">
        <f t="shared" si="20"/>
        <v>667</v>
      </c>
      <c r="CV76" s="183">
        <f t="shared" si="20"/>
        <v>947</v>
      </c>
      <c r="CW76" s="183">
        <f t="shared" si="20"/>
        <v>947</v>
      </c>
      <c r="CX76" s="183">
        <f t="shared" si="20"/>
        <v>947</v>
      </c>
      <c r="CY76" s="183">
        <f t="shared" si="20"/>
        <v>0</v>
      </c>
      <c r="CZ76" s="183">
        <f t="shared" si="20"/>
        <v>0</v>
      </c>
      <c r="DA76" s="183">
        <f t="shared" si="20"/>
        <v>0</v>
      </c>
      <c r="DB76" s="183">
        <f t="shared" si="20"/>
        <v>0</v>
      </c>
      <c r="DC76" s="183">
        <f t="shared" si="20"/>
        <v>0</v>
      </c>
      <c r="DD76" s="183">
        <f t="shared" si="20"/>
        <v>0</v>
      </c>
      <c r="DE76" s="183">
        <f t="shared" si="20"/>
        <v>10</v>
      </c>
      <c r="DF76" s="183">
        <f t="shared" si="20"/>
        <v>10</v>
      </c>
      <c r="DG76" s="183">
        <f t="shared" si="20"/>
        <v>10</v>
      </c>
      <c r="DH76" s="183">
        <f t="shared" si="20"/>
        <v>14026</v>
      </c>
      <c r="DI76" s="183">
        <f t="shared" si="20"/>
        <v>14197</v>
      </c>
      <c r="DJ76" s="172">
        <f t="shared" si="20"/>
        <v>14083</v>
      </c>
      <c r="DK76" s="207">
        <f t="shared" si="7"/>
        <v>-171</v>
      </c>
      <c r="DL76" s="184">
        <f>BI76+BL76+BO76+BR76+CM76+CP76+CS76+CV76+BU76+BX76+CA76+CD76</f>
        <v>14026</v>
      </c>
      <c r="DM76" s="184">
        <f t="shared" ref="DM76:DN77" si="21">BJ76+BM76+BP76+BS76+CN76+CQ76+CT76+CW76+BV76+BY76+CB76+CE76</f>
        <v>14197</v>
      </c>
      <c r="DN76" s="184">
        <f t="shared" si="21"/>
        <v>14083</v>
      </c>
      <c r="DO76" s="184">
        <f>BI76/12*8</f>
        <v>1762.6666666666667</v>
      </c>
      <c r="DP76" s="184">
        <f>BJ76/12*4</f>
        <v>891.33333333333337</v>
      </c>
      <c r="DQ76" s="184">
        <f>DO76+DP76</f>
        <v>2654</v>
      </c>
      <c r="DR76" s="184"/>
      <c r="DS76" s="185">
        <f>CM76/12*8</f>
        <v>3754.6666666666665</v>
      </c>
      <c r="DT76" s="185">
        <f>CN76/12*4</f>
        <v>1905.3333333333333</v>
      </c>
      <c r="DU76" s="185">
        <f>DS76+DT76</f>
        <v>5660</v>
      </c>
      <c r="DV76" s="184"/>
      <c r="DW76" s="184">
        <f>DH76/12*8</f>
        <v>9350.6666666666661</v>
      </c>
      <c r="DX76" s="184">
        <f>DI76/12*4</f>
        <v>4732.333333333333</v>
      </c>
      <c r="DY76" s="184">
        <f>DW76+DX76</f>
        <v>14083</v>
      </c>
      <c r="DZ76" s="184"/>
    </row>
    <row r="77" spans="1:130" s="189" customFormat="1" ht="24.6" customHeight="1" x14ac:dyDescent="0.3">
      <c r="A77" s="155">
        <f t="shared" si="6"/>
        <v>591</v>
      </c>
      <c r="B77" s="155">
        <f t="shared" si="6"/>
        <v>601</v>
      </c>
      <c r="C77" s="155">
        <f t="shared" si="6"/>
        <v>594</v>
      </c>
      <c r="D77" s="467" t="s">
        <v>170</v>
      </c>
      <c r="E77" s="467"/>
      <c r="F77" s="467"/>
      <c r="G77" s="187">
        <f t="shared" ref="G77:H77" si="22">G25+G76</f>
        <v>591</v>
      </c>
      <c r="H77" s="187">
        <f t="shared" si="22"/>
        <v>601</v>
      </c>
      <c r="I77" s="172">
        <f>I25+I76</f>
        <v>594</v>
      </c>
      <c r="J77" s="187">
        <f t="shared" ref="J77:BU77" si="23">J25+J76</f>
        <v>112</v>
      </c>
      <c r="K77" s="187">
        <f t="shared" si="23"/>
        <v>114</v>
      </c>
      <c r="L77" s="187">
        <f t="shared" si="23"/>
        <v>112</v>
      </c>
      <c r="M77" s="187">
        <f t="shared" si="23"/>
        <v>3</v>
      </c>
      <c r="N77" s="187">
        <f t="shared" si="23"/>
        <v>3</v>
      </c>
      <c r="O77" s="187">
        <f t="shared" si="23"/>
        <v>3</v>
      </c>
      <c r="P77" s="187">
        <f t="shared" si="23"/>
        <v>9</v>
      </c>
      <c r="Q77" s="187">
        <f t="shared" si="23"/>
        <v>9</v>
      </c>
      <c r="R77" s="187">
        <f t="shared" si="23"/>
        <v>9</v>
      </c>
      <c r="S77" s="187">
        <f t="shared" si="23"/>
        <v>3</v>
      </c>
      <c r="T77" s="187">
        <f t="shared" si="23"/>
        <v>3</v>
      </c>
      <c r="U77" s="187">
        <f t="shared" si="23"/>
        <v>3</v>
      </c>
      <c r="V77" s="187">
        <f t="shared" si="23"/>
        <v>116</v>
      </c>
      <c r="W77" s="187">
        <f t="shared" si="23"/>
        <v>118</v>
      </c>
      <c r="X77" s="187">
        <f t="shared" si="23"/>
        <v>116</v>
      </c>
      <c r="Y77" s="187">
        <f t="shared" si="23"/>
        <v>6</v>
      </c>
      <c r="Z77" s="187">
        <f t="shared" si="23"/>
        <v>6</v>
      </c>
      <c r="AA77" s="187">
        <f t="shared" si="23"/>
        <v>6</v>
      </c>
      <c r="AB77" s="187">
        <f t="shared" si="23"/>
        <v>15</v>
      </c>
      <c r="AC77" s="187">
        <f t="shared" si="23"/>
        <v>15</v>
      </c>
      <c r="AD77" s="187">
        <f t="shared" si="23"/>
        <v>15</v>
      </c>
      <c r="AE77" s="187">
        <f t="shared" si="23"/>
        <v>12</v>
      </c>
      <c r="AF77" s="187">
        <f t="shared" si="23"/>
        <v>12</v>
      </c>
      <c r="AG77" s="187">
        <f t="shared" si="23"/>
        <v>12</v>
      </c>
      <c r="AH77" s="187">
        <f t="shared" si="23"/>
        <v>2</v>
      </c>
      <c r="AI77" s="187">
        <f t="shared" si="23"/>
        <v>2</v>
      </c>
      <c r="AJ77" s="187">
        <f t="shared" si="23"/>
        <v>2</v>
      </c>
      <c r="AK77" s="187">
        <f t="shared" si="23"/>
        <v>2</v>
      </c>
      <c r="AL77" s="187">
        <f t="shared" si="23"/>
        <v>2</v>
      </c>
      <c r="AM77" s="187">
        <f t="shared" si="23"/>
        <v>2</v>
      </c>
      <c r="AN77" s="187">
        <f t="shared" si="23"/>
        <v>209</v>
      </c>
      <c r="AO77" s="187">
        <f t="shared" si="23"/>
        <v>215</v>
      </c>
      <c r="AP77" s="187">
        <f t="shared" si="23"/>
        <v>212</v>
      </c>
      <c r="AQ77" s="187">
        <f t="shared" si="23"/>
        <v>34</v>
      </c>
      <c r="AR77" s="187">
        <f t="shared" si="23"/>
        <v>34</v>
      </c>
      <c r="AS77" s="187">
        <f t="shared" si="23"/>
        <v>34</v>
      </c>
      <c r="AT77" s="187">
        <f t="shared" si="23"/>
        <v>33</v>
      </c>
      <c r="AU77" s="187">
        <f t="shared" si="23"/>
        <v>33</v>
      </c>
      <c r="AV77" s="187">
        <f t="shared" si="23"/>
        <v>33</v>
      </c>
      <c r="AW77" s="187">
        <f t="shared" si="23"/>
        <v>39</v>
      </c>
      <c r="AX77" s="187">
        <f t="shared" si="23"/>
        <v>39</v>
      </c>
      <c r="AY77" s="187">
        <f t="shared" si="23"/>
        <v>39</v>
      </c>
      <c r="AZ77" s="187">
        <f t="shared" si="23"/>
        <v>1</v>
      </c>
      <c r="BA77" s="187">
        <f t="shared" si="23"/>
        <v>1</v>
      </c>
      <c r="BB77" s="187">
        <f t="shared" si="23"/>
        <v>1</v>
      </c>
      <c r="BC77" s="187">
        <f t="shared" si="23"/>
        <v>1</v>
      </c>
      <c r="BD77" s="187">
        <f t="shared" si="23"/>
        <v>1</v>
      </c>
      <c r="BE77" s="187">
        <f t="shared" si="23"/>
        <v>1</v>
      </c>
      <c r="BF77" s="187">
        <f t="shared" si="23"/>
        <v>1</v>
      </c>
      <c r="BG77" s="187">
        <f t="shared" si="23"/>
        <v>1</v>
      </c>
      <c r="BH77" s="187">
        <f t="shared" si="23"/>
        <v>1</v>
      </c>
      <c r="BI77" s="187">
        <f t="shared" si="23"/>
        <v>3543</v>
      </c>
      <c r="BJ77" s="187">
        <f t="shared" si="23"/>
        <v>3613</v>
      </c>
      <c r="BK77" s="187">
        <f t="shared" si="23"/>
        <v>3566</v>
      </c>
      <c r="BL77" s="187">
        <f t="shared" si="23"/>
        <v>53</v>
      </c>
      <c r="BM77" s="187">
        <f t="shared" si="23"/>
        <v>53</v>
      </c>
      <c r="BN77" s="187">
        <f t="shared" si="23"/>
        <v>53</v>
      </c>
      <c r="BO77" s="187">
        <f t="shared" si="23"/>
        <v>223</v>
      </c>
      <c r="BP77" s="187">
        <f t="shared" si="23"/>
        <v>223</v>
      </c>
      <c r="BQ77" s="187">
        <f t="shared" si="23"/>
        <v>223</v>
      </c>
      <c r="BR77" s="187">
        <f t="shared" si="23"/>
        <v>70</v>
      </c>
      <c r="BS77" s="187">
        <f t="shared" si="23"/>
        <v>70</v>
      </c>
      <c r="BT77" s="187">
        <f t="shared" si="23"/>
        <v>70</v>
      </c>
      <c r="BU77" s="187">
        <f t="shared" si="23"/>
        <v>3646</v>
      </c>
      <c r="BV77" s="187">
        <f t="shared" ref="BV77:DI77" si="24">BV25+BV76</f>
        <v>3713</v>
      </c>
      <c r="BW77" s="187">
        <f t="shared" si="24"/>
        <v>3668</v>
      </c>
      <c r="BX77" s="187">
        <f t="shared" si="24"/>
        <v>114</v>
      </c>
      <c r="BY77" s="187">
        <f t="shared" si="24"/>
        <v>114</v>
      </c>
      <c r="BZ77" s="187">
        <f t="shared" si="24"/>
        <v>114</v>
      </c>
      <c r="CA77" s="187">
        <f t="shared" si="24"/>
        <v>348</v>
      </c>
      <c r="CB77" s="187">
        <f t="shared" si="24"/>
        <v>348</v>
      </c>
      <c r="CC77" s="187">
        <f t="shared" si="24"/>
        <v>348</v>
      </c>
      <c r="CD77" s="187">
        <f t="shared" si="24"/>
        <v>346</v>
      </c>
      <c r="CE77" s="187">
        <f t="shared" si="24"/>
        <v>346</v>
      </c>
      <c r="CF77" s="187">
        <f t="shared" si="24"/>
        <v>346</v>
      </c>
      <c r="CG77" s="187">
        <f t="shared" si="24"/>
        <v>20</v>
      </c>
      <c r="CH77" s="187">
        <f t="shared" si="24"/>
        <v>20</v>
      </c>
      <c r="CI77" s="187">
        <f t="shared" si="24"/>
        <v>20</v>
      </c>
      <c r="CJ77" s="187">
        <f t="shared" si="24"/>
        <v>27</v>
      </c>
      <c r="CK77" s="187">
        <f t="shared" si="24"/>
        <v>27</v>
      </c>
      <c r="CL77" s="187">
        <f t="shared" si="24"/>
        <v>27</v>
      </c>
      <c r="CM77" s="187">
        <f t="shared" si="24"/>
        <v>7404</v>
      </c>
      <c r="CN77" s="187">
        <f t="shared" si="24"/>
        <v>7558</v>
      </c>
      <c r="CO77" s="187">
        <f t="shared" si="24"/>
        <v>7456</v>
      </c>
      <c r="CP77" s="187">
        <f t="shared" si="24"/>
        <v>650</v>
      </c>
      <c r="CQ77" s="187">
        <f t="shared" si="24"/>
        <v>650</v>
      </c>
      <c r="CR77" s="187">
        <f t="shared" si="24"/>
        <v>650</v>
      </c>
      <c r="CS77" s="187">
        <f t="shared" si="24"/>
        <v>885</v>
      </c>
      <c r="CT77" s="187">
        <f t="shared" si="24"/>
        <v>885</v>
      </c>
      <c r="CU77" s="187">
        <f t="shared" si="24"/>
        <v>885</v>
      </c>
      <c r="CV77" s="187">
        <f t="shared" si="24"/>
        <v>1154</v>
      </c>
      <c r="CW77" s="187">
        <f t="shared" si="24"/>
        <v>1154</v>
      </c>
      <c r="CX77" s="187">
        <f t="shared" si="24"/>
        <v>1154</v>
      </c>
      <c r="CY77" s="187">
        <f t="shared" si="24"/>
        <v>15</v>
      </c>
      <c r="CZ77" s="187">
        <f t="shared" si="24"/>
        <v>15</v>
      </c>
      <c r="DA77" s="187">
        <f t="shared" si="24"/>
        <v>15</v>
      </c>
      <c r="DB77" s="187">
        <f t="shared" si="24"/>
        <v>10</v>
      </c>
      <c r="DC77" s="187">
        <f t="shared" si="24"/>
        <v>10</v>
      </c>
      <c r="DD77" s="187">
        <f t="shared" si="24"/>
        <v>10</v>
      </c>
      <c r="DE77" s="187">
        <f t="shared" si="24"/>
        <v>10</v>
      </c>
      <c r="DF77" s="187">
        <f t="shared" si="24"/>
        <v>10</v>
      </c>
      <c r="DG77" s="187">
        <f t="shared" si="24"/>
        <v>10</v>
      </c>
      <c r="DH77" s="187">
        <f t="shared" si="24"/>
        <v>18436</v>
      </c>
      <c r="DI77" s="187">
        <f t="shared" si="24"/>
        <v>18727</v>
      </c>
      <c r="DJ77" s="172">
        <f>DJ25+DJ76</f>
        <v>18533</v>
      </c>
      <c r="DK77" s="207">
        <f t="shared" si="7"/>
        <v>-291</v>
      </c>
      <c r="DL77" s="184">
        <f>BI77+BL77+BO77+BR77+CM77+CP77+CS77+CV77+BU77+BX77+CA77+CD77</f>
        <v>18436</v>
      </c>
      <c r="DM77" s="184">
        <f t="shared" si="21"/>
        <v>18727</v>
      </c>
      <c r="DN77" s="184">
        <f t="shared" si="21"/>
        <v>18533</v>
      </c>
      <c r="DO77" s="188">
        <f>BI77/12*8</f>
        <v>2362</v>
      </c>
      <c r="DP77" s="188">
        <f>BJ77/12*4</f>
        <v>1204.3333333333333</v>
      </c>
      <c r="DQ77" s="188">
        <f>DO77+DP77</f>
        <v>3566.333333333333</v>
      </c>
      <c r="DR77" s="184"/>
      <c r="DS77" s="184">
        <f>CM77/12*8</f>
        <v>4936</v>
      </c>
      <c r="DT77" s="184">
        <f>CN77/12*4</f>
        <v>2519.3333333333335</v>
      </c>
      <c r="DU77" s="184">
        <f>DS77+DT77</f>
        <v>7455.3333333333339</v>
      </c>
      <c r="DV77" s="184"/>
      <c r="DW77" s="184">
        <f>DH77/12*8</f>
        <v>12290.666666666666</v>
      </c>
      <c r="DX77" s="185">
        <f>DI77/12*4</f>
        <v>6242.333333333333</v>
      </c>
      <c r="DY77" s="185">
        <f>DW77+DX77</f>
        <v>18533</v>
      </c>
      <c r="DZ77" s="184"/>
    </row>
    <row r="78" spans="1:130" s="190" customFormat="1" ht="20.25" x14ac:dyDescent="0.3">
      <c r="D78" s="191"/>
      <c r="E78" s="461" t="s">
        <v>278</v>
      </c>
      <c r="F78" s="461"/>
      <c r="G78" s="191"/>
      <c r="H78" s="191"/>
      <c r="I78" s="192"/>
      <c r="J78" s="191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  <c r="AI78" s="191"/>
      <c r="AJ78" s="191"/>
      <c r="AK78" s="191"/>
      <c r="AL78" s="191"/>
      <c r="AM78" s="191"/>
      <c r="AN78" s="191"/>
      <c r="AO78" s="191"/>
      <c r="AP78" s="191"/>
      <c r="AQ78" s="191"/>
      <c r="AR78" s="191"/>
      <c r="AS78" s="191"/>
      <c r="AT78" s="191"/>
      <c r="AU78" s="191"/>
      <c r="AV78" s="191"/>
      <c r="AW78" s="191"/>
      <c r="AX78" s="191"/>
      <c r="AY78" s="191"/>
      <c r="AZ78" s="191"/>
      <c r="BA78" s="191"/>
      <c r="BB78" s="191"/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1"/>
      <c r="BN78" s="191"/>
      <c r="BO78" s="191"/>
      <c r="BP78" s="191"/>
      <c r="BQ78" s="191"/>
      <c r="BR78" s="191"/>
      <c r="BS78" s="191"/>
      <c r="BT78" s="191"/>
      <c r="BU78" s="191"/>
      <c r="BV78" s="191"/>
      <c r="BW78" s="191"/>
      <c r="BX78" s="191"/>
      <c r="BY78" s="191"/>
      <c r="BZ78" s="191"/>
      <c r="CA78" s="191"/>
      <c r="CB78" s="191"/>
      <c r="CC78" s="191"/>
      <c r="CD78" s="191"/>
      <c r="CE78" s="191"/>
      <c r="CF78" s="191"/>
      <c r="CG78" s="191"/>
      <c r="CH78" s="191"/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1"/>
      <c r="CT78" s="191"/>
      <c r="CU78" s="191"/>
      <c r="CV78" s="191"/>
      <c r="CW78" s="191"/>
      <c r="CX78" s="191"/>
      <c r="CY78" s="191"/>
      <c r="CZ78" s="191"/>
      <c r="DA78" s="191"/>
      <c r="DB78" s="191"/>
      <c r="DC78" s="191"/>
      <c r="DD78" s="191"/>
      <c r="DE78" s="191"/>
      <c r="DF78" s="191"/>
      <c r="DG78" s="191"/>
      <c r="DH78" s="191"/>
      <c r="DI78" s="191"/>
      <c r="DJ78" s="192"/>
      <c r="DK78" s="207">
        <f t="shared" ref="DK78:DK80" si="25">DH78-DI78</f>
        <v>0</v>
      </c>
      <c r="DL78" s="193"/>
      <c r="DM78" s="193"/>
      <c r="DN78" s="193"/>
      <c r="DO78" s="193"/>
      <c r="DP78" s="193"/>
      <c r="DQ78" s="193"/>
      <c r="DR78" s="193"/>
      <c r="DS78" s="193"/>
      <c r="DT78" s="193"/>
      <c r="DU78" s="193"/>
      <c r="DV78" s="193"/>
      <c r="DW78" s="193"/>
      <c r="DX78" s="193"/>
      <c r="DY78" s="193"/>
      <c r="DZ78" s="193"/>
    </row>
    <row r="79" spans="1:130" s="190" customFormat="1" x14ac:dyDescent="0.2">
      <c r="D79" s="191"/>
      <c r="E79" s="462" t="s">
        <v>279</v>
      </c>
      <c r="F79" s="462"/>
      <c r="G79" s="191"/>
      <c r="H79" s="191"/>
      <c r="I79" s="192"/>
      <c r="J79" s="191"/>
      <c r="K79" s="191"/>
      <c r="L79" s="191"/>
      <c r="M79" s="191"/>
      <c r="N79" s="191"/>
      <c r="O79" s="191"/>
      <c r="P79" s="191"/>
      <c r="Q79" s="191"/>
      <c r="R79" s="191"/>
      <c r="S79" s="191"/>
      <c r="T79" s="191"/>
      <c r="U79" s="191"/>
      <c r="V79" s="191"/>
      <c r="W79" s="191"/>
      <c r="X79" s="191"/>
      <c r="Y79" s="191"/>
      <c r="Z79" s="191"/>
      <c r="AA79" s="191"/>
      <c r="AB79" s="191"/>
      <c r="AC79" s="191"/>
      <c r="AD79" s="191"/>
      <c r="AE79" s="191"/>
      <c r="AF79" s="191"/>
      <c r="AG79" s="191"/>
      <c r="AH79" s="191"/>
      <c r="AI79" s="191"/>
      <c r="AJ79" s="191"/>
      <c r="AK79" s="191"/>
      <c r="AL79" s="191"/>
      <c r="AM79" s="191"/>
      <c r="AN79" s="191"/>
      <c r="AO79" s="191"/>
      <c r="AP79" s="191"/>
      <c r="AQ79" s="191"/>
      <c r="AR79" s="191"/>
      <c r="AS79" s="191"/>
      <c r="AT79" s="191"/>
      <c r="AU79" s="191"/>
      <c r="AV79" s="191"/>
      <c r="AW79" s="191"/>
      <c r="AX79" s="191"/>
      <c r="AY79" s="191"/>
      <c r="AZ79" s="191"/>
      <c r="BA79" s="191"/>
      <c r="BB79" s="191"/>
      <c r="BC79" s="191"/>
      <c r="BD79" s="191"/>
      <c r="BE79" s="191"/>
      <c r="BF79" s="191"/>
      <c r="BG79" s="191"/>
      <c r="BH79" s="191"/>
      <c r="BI79" s="191"/>
      <c r="BJ79" s="191"/>
      <c r="BK79" s="191"/>
      <c r="BL79" s="191"/>
      <c r="BM79" s="191"/>
      <c r="BN79" s="191"/>
      <c r="BO79" s="191"/>
      <c r="BP79" s="191"/>
      <c r="BQ79" s="191"/>
      <c r="BR79" s="191"/>
      <c r="BS79" s="191"/>
      <c r="BT79" s="191"/>
      <c r="BU79" s="191"/>
      <c r="BV79" s="191"/>
      <c r="BW79" s="191"/>
      <c r="BX79" s="191"/>
      <c r="BY79" s="191"/>
      <c r="BZ79" s="191"/>
      <c r="CA79" s="191"/>
      <c r="CB79" s="191"/>
      <c r="CC79" s="191"/>
      <c r="CD79" s="191"/>
      <c r="CE79" s="191"/>
      <c r="CF79" s="191"/>
      <c r="CG79" s="191"/>
      <c r="CH79" s="191"/>
      <c r="CI79" s="191"/>
      <c r="CJ79" s="191"/>
      <c r="CK79" s="191"/>
      <c r="CL79" s="191"/>
      <c r="CM79" s="191"/>
      <c r="CN79" s="191"/>
      <c r="CO79" s="191"/>
      <c r="CP79" s="191"/>
      <c r="CQ79" s="191"/>
      <c r="CR79" s="191"/>
      <c r="CS79" s="191"/>
      <c r="CT79" s="191"/>
      <c r="CU79" s="191"/>
      <c r="CV79" s="191"/>
      <c r="CW79" s="191"/>
      <c r="CX79" s="191"/>
      <c r="CY79" s="191"/>
      <c r="CZ79" s="191"/>
      <c r="DA79" s="191"/>
      <c r="DB79" s="191"/>
      <c r="DC79" s="191"/>
      <c r="DD79" s="191"/>
      <c r="DE79" s="191"/>
      <c r="DF79" s="191"/>
      <c r="DG79" s="191"/>
      <c r="DH79" s="191"/>
      <c r="DI79" s="191"/>
      <c r="DJ79" s="194">
        <f>DJ77*47.8%</f>
        <v>8858.7739999999994</v>
      </c>
      <c r="DK79" s="207">
        <f t="shared" si="25"/>
        <v>0</v>
      </c>
    </row>
    <row r="80" spans="1:130" s="190" customFormat="1" x14ac:dyDescent="0.2">
      <c r="D80" s="191"/>
      <c r="E80" s="462" t="s">
        <v>280</v>
      </c>
      <c r="F80" s="462"/>
      <c r="G80" s="191"/>
      <c r="H80" s="191"/>
      <c r="I80" s="192"/>
      <c r="J80" s="191"/>
      <c r="K80" s="191"/>
      <c r="L80" s="191"/>
      <c r="M80" s="191"/>
      <c r="N80" s="191"/>
      <c r="O80" s="191"/>
      <c r="P80" s="191"/>
      <c r="Q80" s="191"/>
      <c r="R80" s="191"/>
      <c r="S80" s="191"/>
      <c r="T80" s="191"/>
      <c r="U80" s="191"/>
      <c r="V80" s="191"/>
      <c r="W80" s="191"/>
      <c r="X80" s="191"/>
      <c r="Y80" s="191"/>
      <c r="Z80" s="191"/>
      <c r="AA80" s="191"/>
      <c r="AB80" s="191"/>
      <c r="AC80" s="191"/>
      <c r="AD80" s="191"/>
      <c r="AE80" s="191"/>
      <c r="AF80" s="191"/>
      <c r="AG80" s="191"/>
      <c r="AH80" s="191"/>
      <c r="AI80" s="191"/>
      <c r="AJ80" s="191"/>
      <c r="AK80" s="191"/>
      <c r="AL80" s="191"/>
      <c r="AM80" s="191"/>
      <c r="AN80" s="191"/>
      <c r="AO80" s="191"/>
      <c r="AP80" s="191"/>
      <c r="AQ80" s="191"/>
      <c r="AR80" s="191"/>
      <c r="AS80" s="191"/>
      <c r="AT80" s="191"/>
      <c r="AU80" s="191"/>
      <c r="AV80" s="191"/>
      <c r="AW80" s="191"/>
      <c r="AX80" s="191"/>
      <c r="AY80" s="191"/>
      <c r="AZ80" s="191"/>
      <c r="BA80" s="191"/>
      <c r="BB80" s="191"/>
      <c r="BC80" s="191"/>
      <c r="BD80" s="191"/>
      <c r="BE80" s="191"/>
      <c r="BF80" s="191"/>
      <c r="BG80" s="191"/>
      <c r="BH80" s="191"/>
      <c r="BI80" s="191"/>
      <c r="BJ80" s="191"/>
      <c r="BK80" s="191"/>
      <c r="BL80" s="191"/>
      <c r="BM80" s="191"/>
      <c r="BN80" s="191"/>
      <c r="BO80" s="191"/>
      <c r="BP80" s="191"/>
      <c r="BQ80" s="191"/>
      <c r="BR80" s="191"/>
      <c r="BS80" s="191"/>
      <c r="BT80" s="191"/>
      <c r="BU80" s="191"/>
      <c r="BV80" s="191"/>
      <c r="BW80" s="191"/>
      <c r="BX80" s="191"/>
      <c r="BY80" s="191"/>
      <c r="BZ80" s="191"/>
      <c r="CA80" s="191"/>
      <c r="CB80" s="191"/>
      <c r="CC80" s="191"/>
      <c r="CD80" s="191"/>
      <c r="CE80" s="191"/>
      <c r="CF80" s="191"/>
      <c r="CG80" s="191"/>
      <c r="CH80" s="191"/>
      <c r="CI80" s="191"/>
      <c r="CJ80" s="191"/>
      <c r="CK80" s="191"/>
      <c r="CL80" s="191"/>
      <c r="CM80" s="191"/>
      <c r="CN80" s="191"/>
      <c r="CO80" s="191"/>
      <c r="CP80" s="191"/>
      <c r="CQ80" s="191"/>
      <c r="CR80" s="191"/>
      <c r="CS80" s="191"/>
      <c r="CT80" s="191"/>
      <c r="CU80" s="191"/>
      <c r="CV80" s="191"/>
      <c r="CW80" s="191"/>
      <c r="CX80" s="191"/>
      <c r="CY80" s="191"/>
      <c r="CZ80" s="191"/>
      <c r="DA80" s="191"/>
      <c r="DB80" s="191"/>
      <c r="DC80" s="191"/>
      <c r="DD80" s="191"/>
      <c r="DE80" s="191"/>
      <c r="DF80" s="191"/>
      <c r="DG80" s="191"/>
      <c r="DH80" s="191"/>
      <c r="DI80" s="191"/>
      <c r="DJ80" s="194">
        <f>DJ77*52.2%</f>
        <v>9674.2260000000006</v>
      </c>
      <c r="DK80" s="207">
        <f t="shared" si="25"/>
        <v>0</v>
      </c>
    </row>
    <row r="81" spans="5:118" x14ac:dyDescent="0.2">
      <c r="E81" s="463"/>
      <c r="F81" s="463"/>
    </row>
    <row r="82" spans="5:118" hidden="1" x14ac:dyDescent="0.2"/>
    <row r="83" spans="5:118" ht="12.75" hidden="1" customHeight="1" x14ac:dyDescent="0.2">
      <c r="E83" s="159" t="s">
        <v>326</v>
      </c>
      <c r="I83" s="156"/>
      <c r="DH83" s="460" t="s">
        <v>327</v>
      </c>
      <c r="DI83" s="460"/>
      <c r="DJ83" s="460"/>
      <c r="DK83" s="200"/>
      <c r="DL83" s="158"/>
      <c r="DM83" s="158"/>
      <c r="DN83" s="158"/>
    </row>
    <row r="84" spans="5:118" ht="12.75" hidden="1" customHeight="1" x14ac:dyDescent="0.2">
      <c r="E84" s="464" t="s">
        <v>244</v>
      </c>
      <c r="F84" s="464"/>
      <c r="G84" s="464"/>
      <c r="H84" s="464"/>
      <c r="I84" s="464"/>
      <c r="J84" s="464"/>
      <c r="K84" s="464"/>
      <c r="L84" s="464"/>
      <c r="M84" s="464"/>
      <c r="N84" s="464"/>
      <c r="O84" s="464"/>
      <c r="P84" s="464"/>
      <c r="Q84" s="464"/>
      <c r="R84" s="464"/>
      <c r="S84" s="464"/>
      <c r="T84" s="464"/>
      <c r="U84" s="464"/>
      <c r="DH84" s="159" t="s">
        <v>328</v>
      </c>
      <c r="DI84" s="159"/>
      <c r="DJ84" s="159"/>
      <c r="DK84" s="200"/>
      <c r="DL84" s="158"/>
      <c r="DM84" s="158"/>
      <c r="DN84" s="158"/>
    </row>
    <row r="85" spans="5:118" x14ac:dyDescent="0.2">
      <c r="DH85" s="159"/>
      <c r="DI85" s="159"/>
      <c r="DJ85" s="159"/>
      <c r="DK85" s="200"/>
      <c r="DL85" s="156"/>
      <c r="DM85" s="156"/>
      <c r="DN85" s="156"/>
    </row>
    <row r="86" spans="5:118" ht="12.75" customHeight="1" x14ac:dyDescent="0.2">
      <c r="E86" s="159" t="s">
        <v>175</v>
      </c>
      <c r="I86" s="156"/>
      <c r="DH86" s="460" t="s">
        <v>176</v>
      </c>
      <c r="DI86" s="460"/>
      <c r="DJ86" s="460"/>
      <c r="DK86" s="200"/>
      <c r="DL86" s="158"/>
      <c r="DM86" s="158"/>
      <c r="DN86" s="158"/>
    </row>
    <row r="89" spans="5:118" x14ac:dyDescent="0.2">
      <c r="G89" s="156">
        <f>J76+M76+P76+S76+V76+Y76+AB76+AE76+AN76+AQ76+AT76+AW76</f>
        <v>445</v>
      </c>
      <c r="H89" s="156">
        <f t="shared" ref="H89:I90" si="26">K76+N76+Q76+T76+W76+Z76+AC76+AF76+AO76+AR76+AU76+AX76</f>
        <v>449</v>
      </c>
      <c r="I89" s="157">
        <f t="shared" si="26"/>
        <v>446</v>
      </c>
      <c r="BJ89" s="156">
        <v>3613</v>
      </c>
      <c r="BK89" s="156">
        <v>3566</v>
      </c>
      <c r="BV89" s="156">
        <v>3713</v>
      </c>
      <c r="BW89" s="156">
        <v>3668</v>
      </c>
      <c r="CN89" s="156">
        <v>7558</v>
      </c>
      <c r="CO89" s="156">
        <v>7456</v>
      </c>
    </row>
    <row r="90" spans="5:118" x14ac:dyDescent="0.2">
      <c r="G90" s="156">
        <f>J77+M77+P77+S77+V77+Y77+AB77+AE77+AN77+AQ77+AT77+AW77</f>
        <v>591</v>
      </c>
      <c r="H90" s="156">
        <f t="shared" si="26"/>
        <v>601</v>
      </c>
      <c r="I90" s="157">
        <f t="shared" si="26"/>
        <v>594</v>
      </c>
      <c r="BI90" s="195"/>
    </row>
    <row r="93" spans="5:118" x14ac:dyDescent="0.2">
      <c r="G93" s="156">
        <f>G77-J77-M77-P77-S77-AN77-AQ77-AT77-AW77</f>
        <v>149</v>
      </c>
      <c r="H93" s="156">
        <f>H77-K77-N77-Q77-T77-AO77-AR77-AU77-AX77</f>
        <v>151</v>
      </c>
      <c r="I93" s="157">
        <f>I77-L77-O77-R77-U77-AP77-AS77-AV77-AY77</f>
        <v>149</v>
      </c>
    </row>
  </sheetData>
  <mergeCells count="125">
    <mergeCell ref="DH86:DJ86"/>
    <mergeCell ref="E78:F78"/>
    <mergeCell ref="E79:F79"/>
    <mergeCell ref="E80:F80"/>
    <mergeCell ref="E81:F81"/>
    <mergeCell ref="DH83:DJ83"/>
    <mergeCell ref="E84:U84"/>
    <mergeCell ref="DH11:DH12"/>
    <mergeCell ref="DI11:DI12"/>
    <mergeCell ref="DJ11:DJ12"/>
    <mergeCell ref="D25:F25"/>
    <mergeCell ref="D76:F76"/>
    <mergeCell ref="D77:F77"/>
    <mergeCell ref="CP11:CR11"/>
    <mergeCell ref="CS11:CU11"/>
    <mergeCell ref="CV11:CX11"/>
    <mergeCell ref="CY11:DA11"/>
    <mergeCell ref="DB11:DD11"/>
    <mergeCell ref="DE11:DG11"/>
    <mergeCell ref="BX11:BZ11"/>
    <mergeCell ref="CA11:CC11"/>
    <mergeCell ref="CD11:CF11"/>
    <mergeCell ref="CG11:CI11"/>
    <mergeCell ref="CJ11:CL11"/>
    <mergeCell ref="AV10:AV12"/>
    <mergeCell ref="AW10:AW12"/>
    <mergeCell ref="AX10:AX12"/>
    <mergeCell ref="AY10:AY12"/>
    <mergeCell ref="AN10:AN12"/>
    <mergeCell ref="AO10:AO12"/>
    <mergeCell ref="CM11:CO11"/>
    <mergeCell ref="BH11:BH12"/>
    <mergeCell ref="BI11:BK11"/>
    <mergeCell ref="BL11:BN11"/>
    <mergeCell ref="BO11:BQ11"/>
    <mergeCell ref="BR11:BT11"/>
    <mergeCell ref="BU11:BW11"/>
    <mergeCell ref="BB11:BB12"/>
    <mergeCell ref="BC11:BC12"/>
    <mergeCell ref="BD11:BD12"/>
    <mergeCell ref="BE11:BE12"/>
    <mergeCell ref="BF11:BF12"/>
    <mergeCell ref="BG11:BG12"/>
    <mergeCell ref="AS10:AS12"/>
    <mergeCell ref="AD10:AD12"/>
    <mergeCell ref="AE10:AE12"/>
    <mergeCell ref="AF10:AF12"/>
    <mergeCell ref="AG10:AG12"/>
    <mergeCell ref="AH10:AJ10"/>
    <mergeCell ref="AK10:AM10"/>
    <mergeCell ref="CM10:CX10"/>
    <mergeCell ref="CY10:DG10"/>
    <mergeCell ref="AH11:AH12"/>
    <mergeCell ref="AI11:AI12"/>
    <mergeCell ref="AJ11:AJ12"/>
    <mergeCell ref="AK11:AK12"/>
    <mergeCell ref="AL11:AL12"/>
    <mergeCell ref="AM11:AM12"/>
    <mergeCell ref="AZ11:AZ12"/>
    <mergeCell ref="BA11:BA12"/>
    <mergeCell ref="AZ10:BB10"/>
    <mergeCell ref="BC10:BE10"/>
    <mergeCell ref="BF10:BH10"/>
    <mergeCell ref="BI10:BT10"/>
    <mergeCell ref="BU10:CF10"/>
    <mergeCell ref="CG10:CL10"/>
    <mergeCell ref="AT10:AT12"/>
    <mergeCell ref="AU10:AU12"/>
    <mergeCell ref="AT9:AV9"/>
    <mergeCell ref="AW9:AY9"/>
    <mergeCell ref="AZ9:BH9"/>
    <mergeCell ref="P9:R9"/>
    <mergeCell ref="S9:U9"/>
    <mergeCell ref="V9:X9"/>
    <mergeCell ref="Y9:AA9"/>
    <mergeCell ref="AB9:AD9"/>
    <mergeCell ref="AE9:AG9"/>
    <mergeCell ref="L10:L12"/>
    <mergeCell ref="M10:M12"/>
    <mergeCell ref="N10:N12"/>
    <mergeCell ref="O10:O12"/>
    <mergeCell ref="P10:P12"/>
    <mergeCell ref="Q10:Q12"/>
    <mergeCell ref="AH9:AM9"/>
    <mergeCell ref="AN9:AP9"/>
    <mergeCell ref="AQ9:AS9"/>
    <mergeCell ref="X10:X12"/>
    <mergeCell ref="Y10:Y12"/>
    <mergeCell ref="Z10:Z12"/>
    <mergeCell ref="AA10:AA12"/>
    <mergeCell ref="AB10:AB12"/>
    <mergeCell ref="AC10:AC12"/>
    <mergeCell ref="R10:R12"/>
    <mergeCell ref="S10:S12"/>
    <mergeCell ref="T10:T12"/>
    <mergeCell ref="U10:U12"/>
    <mergeCell ref="V10:V12"/>
    <mergeCell ref="W10:W12"/>
    <mergeCell ref="AP10:AP12"/>
    <mergeCell ref="AQ10:AQ12"/>
    <mergeCell ref="AR10:AR12"/>
    <mergeCell ref="DB1:DJ1"/>
    <mergeCell ref="DB2:DJ2"/>
    <mergeCell ref="DB3:DJ3"/>
    <mergeCell ref="DB4:DJ4"/>
    <mergeCell ref="D5:DJ5"/>
    <mergeCell ref="D7:D12"/>
    <mergeCell ref="E7:E12"/>
    <mergeCell ref="F7:F12"/>
    <mergeCell ref="G7:BH7"/>
    <mergeCell ref="BI7:DJ7"/>
    <mergeCell ref="G8:I8"/>
    <mergeCell ref="J8:U8"/>
    <mergeCell ref="V8:AM8"/>
    <mergeCell ref="AN8:BH8"/>
    <mergeCell ref="BI8:DJ8"/>
    <mergeCell ref="G9:G12"/>
    <mergeCell ref="H9:H12"/>
    <mergeCell ref="I9:I12"/>
    <mergeCell ref="J9:L9"/>
    <mergeCell ref="M9:O9"/>
    <mergeCell ref="BI9:DG9"/>
    <mergeCell ref="DH9:DJ10"/>
    <mergeCell ref="J10:J12"/>
    <mergeCell ref="K10:K12"/>
  </mergeCells>
  <pageMargins left="0.9055118110236221" right="0.11811023622047245" top="0.35433070866141736" bottom="0.74803149606299213" header="0.31496062992125984" footer="0.31496062992125984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C74"/>
  <sheetViews>
    <sheetView view="pageBreakPreview" zoomScale="80" zoomScaleNormal="100" zoomScaleSheetLayoutView="80" workbookViewId="0">
      <selection activeCell="P25" sqref="P25:Q25"/>
    </sheetView>
  </sheetViews>
  <sheetFormatPr defaultColWidth="9.140625" defaultRowHeight="12.75" x14ac:dyDescent="0.2"/>
  <cols>
    <col min="1" max="1" width="4.140625" style="59" customWidth="1"/>
    <col min="2" max="2" width="18" style="59" customWidth="1"/>
    <col min="3" max="4" width="6.5703125" style="59" customWidth="1"/>
    <col min="5" max="7" width="6.5703125" style="59" hidden="1" customWidth="1"/>
    <col min="8" max="8" width="13.140625" style="152" customWidth="1"/>
    <col min="9" max="10" width="6.5703125" style="59" customWidth="1"/>
    <col min="11" max="13" width="6.5703125" style="59" hidden="1" customWidth="1"/>
    <col min="14" max="14" width="12.42578125" style="152" customWidth="1"/>
    <col min="15" max="21" width="6.5703125" style="60" hidden="1" customWidth="1"/>
    <col min="22" max="22" width="6.28515625" style="60" hidden="1" customWidth="1"/>
    <col min="23" max="29" width="9.140625" style="60" hidden="1" customWidth="1"/>
    <col min="30" max="16384" width="9.140625" style="60"/>
  </cols>
  <sheetData>
    <row r="1" spans="1:29" ht="20.25" customHeight="1" x14ac:dyDescent="0.2">
      <c r="A1" s="468" t="s">
        <v>171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  <c r="P1" s="468"/>
      <c r="Q1" s="468"/>
      <c r="R1" s="468"/>
    </row>
    <row r="2" spans="1:29" ht="20.25" customHeight="1" x14ac:dyDescent="0.2">
      <c r="A2" s="468" t="s">
        <v>174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</row>
    <row r="4" spans="1:29" ht="11.25" customHeight="1" x14ac:dyDescent="0.2">
      <c r="A4" s="479" t="s">
        <v>151</v>
      </c>
      <c r="B4" s="479" t="s">
        <v>152</v>
      </c>
      <c r="C4" s="469" t="s">
        <v>153</v>
      </c>
      <c r="D4" s="470"/>
      <c r="E4" s="470"/>
      <c r="F4" s="470"/>
      <c r="G4" s="470"/>
      <c r="H4" s="470"/>
      <c r="I4" s="470"/>
      <c r="J4" s="470"/>
      <c r="K4" s="470"/>
      <c r="L4" s="470"/>
      <c r="M4" s="470"/>
      <c r="N4" s="471"/>
      <c r="O4" s="469" t="s">
        <v>154</v>
      </c>
      <c r="P4" s="470"/>
      <c r="Q4" s="470"/>
      <c r="R4" s="471"/>
      <c r="S4" s="469" t="s">
        <v>155</v>
      </c>
      <c r="T4" s="470"/>
      <c r="U4" s="470"/>
      <c r="V4" s="471"/>
    </row>
    <row r="5" spans="1:29" ht="24.6" customHeight="1" x14ac:dyDescent="0.2">
      <c r="A5" s="479"/>
      <c r="B5" s="479"/>
      <c r="C5" s="473" t="s">
        <v>156</v>
      </c>
      <c r="D5" s="473"/>
      <c r="E5" s="61"/>
      <c r="F5" s="61"/>
      <c r="G5" s="61"/>
      <c r="H5" s="477" t="s">
        <v>172</v>
      </c>
      <c r="I5" s="473" t="s">
        <v>157</v>
      </c>
      <c r="J5" s="473"/>
      <c r="K5" s="61"/>
      <c r="L5" s="61"/>
      <c r="M5" s="61" t="s">
        <v>158</v>
      </c>
      <c r="N5" s="477" t="s">
        <v>173</v>
      </c>
      <c r="O5" s="473" t="s">
        <v>156</v>
      </c>
      <c r="P5" s="473"/>
      <c r="Q5" s="473" t="s">
        <v>157</v>
      </c>
      <c r="R5" s="473"/>
      <c r="S5" s="473" t="s">
        <v>156</v>
      </c>
      <c r="T5" s="473"/>
      <c r="U5" s="473" t="s">
        <v>157</v>
      </c>
      <c r="V5" s="469"/>
      <c r="W5" s="474" t="s">
        <v>159</v>
      </c>
      <c r="X5" s="474"/>
      <c r="Y5" s="474"/>
      <c r="Z5" s="62"/>
      <c r="AA5" s="474" t="s">
        <v>160</v>
      </c>
      <c r="AB5" s="474"/>
      <c r="AC5" s="474"/>
    </row>
    <row r="6" spans="1:29" ht="33.75" customHeight="1" x14ac:dyDescent="0.2">
      <c r="A6" s="479"/>
      <c r="B6" s="479"/>
      <c r="C6" s="63" t="s">
        <v>161</v>
      </c>
      <c r="D6" s="63" t="s">
        <v>162</v>
      </c>
      <c r="E6" s="63"/>
      <c r="F6" s="63"/>
      <c r="G6" s="63"/>
      <c r="H6" s="478"/>
      <c r="I6" s="63" t="s">
        <v>161</v>
      </c>
      <c r="J6" s="63" t="s">
        <v>162</v>
      </c>
      <c r="K6" s="63"/>
      <c r="L6" s="63"/>
      <c r="M6" s="63"/>
      <c r="N6" s="478"/>
      <c r="O6" s="63" t="s">
        <v>161</v>
      </c>
      <c r="P6" s="63" t="s">
        <v>162</v>
      </c>
      <c r="Q6" s="63" t="s">
        <v>161</v>
      </c>
      <c r="R6" s="63" t="s">
        <v>162</v>
      </c>
      <c r="S6" s="63" t="s">
        <v>161</v>
      </c>
      <c r="T6" s="63" t="s">
        <v>162</v>
      </c>
      <c r="U6" s="63" t="s">
        <v>161</v>
      </c>
      <c r="V6" s="64" t="s">
        <v>162</v>
      </c>
      <c r="W6" s="62"/>
      <c r="X6" s="62"/>
      <c r="Y6" s="62"/>
      <c r="Z6" s="62"/>
      <c r="AA6" s="62"/>
      <c r="AB6" s="62"/>
      <c r="AC6" s="62"/>
    </row>
    <row r="7" spans="1:29" ht="12" customHeight="1" x14ac:dyDescent="0.2">
      <c r="A7" s="65">
        <v>1</v>
      </c>
      <c r="B7" s="65">
        <v>1</v>
      </c>
      <c r="C7" s="65">
        <v>13</v>
      </c>
      <c r="D7" s="65">
        <v>13</v>
      </c>
      <c r="E7" s="65">
        <f>C7/12*8</f>
        <v>8.6666666666666661</v>
      </c>
      <c r="F7" s="65">
        <f>D7/12*4</f>
        <v>4.333333333333333</v>
      </c>
      <c r="G7" s="65">
        <f>E7+F7</f>
        <v>13</v>
      </c>
      <c r="H7" s="147">
        <v>13</v>
      </c>
      <c r="I7" s="65">
        <v>437</v>
      </c>
      <c r="J7" s="65">
        <f>[1]Леся!DH13</f>
        <v>442</v>
      </c>
      <c r="K7" s="65">
        <f>I7/12*8</f>
        <v>291.33333333333331</v>
      </c>
      <c r="L7" s="65">
        <f>J7/12*4</f>
        <v>147.33333333333334</v>
      </c>
      <c r="M7" s="65">
        <f>K7+L7</f>
        <v>438.66666666666663</v>
      </c>
      <c r="N7" s="146">
        <v>439</v>
      </c>
      <c r="O7" s="65">
        <f>[1]Леся!G13</f>
        <v>13</v>
      </c>
      <c r="P7" s="65">
        <f>[1]Леся!H13</f>
        <v>13</v>
      </c>
      <c r="Q7" s="65">
        <f>[1]Леся!DH13</f>
        <v>442</v>
      </c>
      <c r="R7" s="65">
        <f>[1]Леся!DI13</f>
        <v>442</v>
      </c>
      <c r="S7" s="65">
        <f>O7-C7</f>
        <v>0</v>
      </c>
      <c r="T7" s="65">
        <f>P7-D7</f>
        <v>0</v>
      </c>
      <c r="U7" s="65">
        <f>Q7-I7</f>
        <v>5</v>
      </c>
      <c r="V7" s="66">
        <f>R7-J7</f>
        <v>0</v>
      </c>
      <c r="W7" s="62">
        <f>[1]Леся!DR13</f>
        <v>233</v>
      </c>
      <c r="X7" s="62">
        <f>[1]Леся!DS13</f>
        <v>209</v>
      </c>
      <c r="Y7" s="62">
        <f>W7+X7</f>
        <v>442</v>
      </c>
      <c r="Z7" s="65">
        <v>1</v>
      </c>
      <c r="AA7" s="62">
        <f>[1]Леся!BK13+[1]Леся!BN13+[1]Леся!BQ13+[1]Леся!BT13+[1]Леся!BW13+[1]Леся!BZ13+[1]Леся!CC13+[1]Леся!CF13</f>
        <v>233</v>
      </c>
      <c r="AB7" s="62">
        <f>[1]Леся!CO13+[1]Леся!CR13+[1]Леся!CU13+[1]Леся!CX13</f>
        <v>209</v>
      </c>
      <c r="AC7" s="62">
        <f>AA7+AB7</f>
        <v>442</v>
      </c>
    </row>
    <row r="8" spans="1:29" ht="12.6" customHeight="1" x14ac:dyDescent="0.2">
      <c r="A8" s="65">
        <v>2</v>
      </c>
      <c r="B8" s="67">
        <v>16</v>
      </c>
      <c r="C8" s="67">
        <v>8</v>
      </c>
      <c r="D8" s="67">
        <v>9</v>
      </c>
      <c r="E8" s="65">
        <f t="shared" ref="E8:E69" si="0">C8/12*8</f>
        <v>5.333333333333333</v>
      </c>
      <c r="F8" s="65">
        <f t="shared" ref="F8:F69" si="1">D8/12*4</f>
        <v>3</v>
      </c>
      <c r="G8" s="65">
        <f t="shared" ref="G8:G69" si="2">E8+F8</f>
        <v>8.3333333333333321</v>
      </c>
      <c r="H8" s="150">
        <v>8</v>
      </c>
      <c r="I8" s="65">
        <v>231</v>
      </c>
      <c r="J8" s="65">
        <f>[1]Леся!DH14</f>
        <v>250</v>
      </c>
      <c r="K8" s="65">
        <f t="shared" ref="K8:K68" si="3">I8/12*8</f>
        <v>154</v>
      </c>
      <c r="L8" s="65">
        <f t="shared" ref="L8:L69" si="4">J8/12*4</f>
        <v>83.333333333333329</v>
      </c>
      <c r="M8" s="65">
        <f t="shared" ref="M8:M69" si="5">K8+L8</f>
        <v>237.33333333333331</v>
      </c>
      <c r="N8" s="146">
        <v>237</v>
      </c>
      <c r="O8" s="65">
        <f>[1]Леся!G14</f>
        <v>9</v>
      </c>
      <c r="P8" s="65">
        <f>[1]Леся!H14</f>
        <v>15</v>
      </c>
      <c r="Q8" s="65">
        <f>[1]Леся!DH14</f>
        <v>250</v>
      </c>
      <c r="R8" s="65">
        <f>[1]Леся!DI14</f>
        <v>370</v>
      </c>
      <c r="S8" s="65">
        <f t="shared" ref="S8:T68" si="6">O8-C8</f>
        <v>1</v>
      </c>
      <c r="T8" s="65">
        <f t="shared" si="6"/>
        <v>6</v>
      </c>
      <c r="U8" s="65">
        <f t="shared" ref="U8:V68" si="7">Q8-I8</f>
        <v>19</v>
      </c>
      <c r="V8" s="66">
        <f t="shared" si="7"/>
        <v>120</v>
      </c>
      <c r="W8" s="62">
        <f>[1]Леся!DR14</f>
        <v>120</v>
      </c>
      <c r="X8" s="62">
        <f>[1]Леся!DS14</f>
        <v>130</v>
      </c>
      <c r="Y8" s="62">
        <f t="shared" ref="Y8:Y69" si="8">W8+X8</f>
        <v>250</v>
      </c>
      <c r="Z8" s="67">
        <v>16</v>
      </c>
      <c r="AA8" s="62">
        <f>[1]Леся!BK14+[1]Леся!BN14+[1]Леся!BQ14+[1]Леся!BT14+[1]Леся!BW14+[1]Леся!BZ14+[1]Леся!CC14+[1]Леся!CF14</f>
        <v>136</v>
      </c>
      <c r="AB8" s="62">
        <f>[1]Леся!CO14+[1]Леся!CR14+[1]Леся!CU14+[1]Леся!CX14</f>
        <v>154</v>
      </c>
      <c r="AC8" s="62">
        <f t="shared" ref="AC8:AC69" si="9">AA8+AB8</f>
        <v>290</v>
      </c>
    </row>
    <row r="9" spans="1:29" ht="12.6" customHeight="1" x14ac:dyDescent="0.2">
      <c r="A9" s="65">
        <v>3</v>
      </c>
      <c r="B9" s="67">
        <v>17</v>
      </c>
      <c r="C9" s="67">
        <v>13</v>
      </c>
      <c r="D9" s="67">
        <v>13</v>
      </c>
      <c r="E9" s="65">
        <f t="shared" si="0"/>
        <v>8.6666666666666661</v>
      </c>
      <c r="F9" s="65">
        <f t="shared" si="1"/>
        <v>4.333333333333333</v>
      </c>
      <c r="G9" s="65">
        <f t="shared" si="2"/>
        <v>13</v>
      </c>
      <c r="H9" s="150">
        <v>13</v>
      </c>
      <c r="I9" s="65">
        <v>444</v>
      </c>
      <c r="J9" s="65">
        <f>[1]Леся!DH15</f>
        <v>425</v>
      </c>
      <c r="K9" s="65">
        <f t="shared" si="3"/>
        <v>296</v>
      </c>
      <c r="L9" s="65">
        <f t="shared" si="4"/>
        <v>141.66666666666666</v>
      </c>
      <c r="M9" s="65">
        <f t="shared" si="5"/>
        <v>437.66666666666663</v>
      </c>
      <c r="N9" s="146">
        <v>438</v>
      </c>
      <c r="O9" s="65">
        <f>[1]Леся!G15</f>
        <v>13</v>
      </c>
      <c r="P9" s="65">
        <f>[1]Леся!H15</f>
        <v>13</v>
      </c>
      <c r="Q9" s="65">
        <f>[1]Леся!DH15</f>
        <v>425</v>
      </c>
      <c r="R9" s="65">
        <f>[1]Леся!DI15</f>
        <v>425</v>
      </c>
      <c r="S9" s="65">
        <f t="shared" si="6"/>
        <v>0</v>
      </c>
      <c r="T9" s="65">
        <f t="shared" si="6"/>
        <v>0</v>
      </c>
      <c r="U9" s="65">
        <f t="shared" si="7"/>
        <v>-19</v>
      </c>
      <c r="V9" s="66">
        <f t="shared" si="7"/>
        <v>0</v>
      </c>
      <c r="W9" s="62">
        <f>[1]Леся!DR15</f>
        <v>210</v>
      </c>
      <c r="X9" s="62">
        <f>[1]Леся!DS15</f>
        <v>215</v>
      </c>
      <c r="Y9" s="62">
        <f t="shared" si="8"/>
        <v>425</v>
      </c>
      <c r="Z9" s="67">
        <v>17</v>
      </c>
      <c r="AA9" s="62">
        <f>[1]Леся!BK15+[1]Леся!BN15+[1]Леся!BQ15+[1]Леся!BT15+[1]Леся!BW15+[1]Леся!BZ15+[1]Леся!CC15+[1]Леся!CF15</f>
        <v>210</v>
      </c>
      <c r="AB9" s="62">
        <f>[1]Леся!CO15+[1]Леся!CR15+[1]Леся!CU15+[1]Леся!CX15</f>
        <v>215</v>
      </c>
      <c r="AC9" s="62">
        <f t="shared" si="9"/>
        <v>425</v>
      </c>
    </row>
    <row r="10" spans="1:29" ht="12.6" customHeight="1" x14ac:dyDescent="0.2">
      <c r="A10" s="67">
        <v>4</v>
      </c>
      <c r="B10" s="67">
        <v>23</v>
      </c>
      <c r="C10" s="67">
        <v>18</v>
      </c>
      <c r="D10" s="67">
        <v>18</v>
      </c>
      <c r="E10" s="65">
        <f t="shared" si="0"/>
        <v>12</v>
      </c>
      <c r="F10" s="65">
        <f t="shared" si="1"/>
        <v>6</v>
      </c>
      <c r="G10" s="65">
        <f t="shared" si="2"/>
        <v>18</v>
      </c>
      <c r="H10" s="150">
        <v>18</v>
      </c>
      <c r="I10" s="65">
        <v>606</v>
      </c>
      <c r="J10" s="65">
        <f>[1]Леся!DH16</f>
        <v>596</v>
      </c>
      <c r="K10" s="65">
        <f t="shared" si="3"/>
        <v>404</v>
      </c>
      <c r="L10" s="65">
        <f t="shared" si="4"/>
        <v>198.66666666666666</v>
      </c>
      <c r="M10" s="65">
        <f t="shared" si="5"/>
        <v>602.66666666666663</v>
      </c>
      <c r="N10" s="146">
        <v>603</v>
      </c>
      <c r="O10" s="65">
        <f>[1]Леся!G16</f>
        <v>18</v>
      </c>
      <c r="P10" s="65">
        <f>[1]Леся!H16</f>
        <v>18</v>
      </c>
      <c r="Q10" s="65">
        <f>[1]Леся!DH16</f>
        <v>596</v>
      </c>
      <c r="R10" s="65">
        <f>[1]Леся!DI16</f>
        <v>596</v>
      </c>
      <c r="S10" s="65">
        <f t="shared" si="6"/>
        <v>0</v>
      </c>
      <c r="T10" s="65">
        <f t="shared" si="6"/>
        <v>0</v>
      </c>
      <c r="U10" s="65">
        <f t="shared" si="7"/>
        <v>-10</v>
      </c>
      <c r="V10" s="66">
        <f t="shared" si="7"/>
        <v>0</v>
      </c>
      <c r="W10" s="62">
        <f>[1]Леся!DR16</f>
        <v>242</v>
      </c>
      <c r="X10" s="62">
        <f>[1]Леся!DS16</f>
        <v>354</v>
      </c>
      <c r="Y10" s="62">
        <f t="shared" si="8"/>
        <v>596</v>
      </c>
      <c r="Z10" s="67">
        <v>23</v>
      </c>
      <c r="AA10" s="62">
        <f>[1]Леся!BK16+[1]Леся!BN16+[1]Леся!BQ16+[1]Леся!BT16+[1]Леся!BW16+[1]Леся!BZ16+[1]Леся!CC16+[1]Леся!CF16</f>
        <v>242</v>
      </c>
      <c r="AB10" s="62">
        <f>[1]Леся!CO16+[1]Леся!CR16+[1]Леся!CU16+[1]Леся!CX16</f>
        <v>354</v>
      </c>
      <c r="AC10" s="62">
        <f t="shared" si="9"/>
        <v>596</v>
      </c>
    </row>
    <row r="11" spans="1:29" ht="12.6" customHeight="1" x14ac:dyDescent="0.2">
      <c r="A11" s="67">
        <v>5</v>
      </c>
      <c r="B11" s="67">
        <v>24</v>
      </c>
      <c r="C11" s="67">
        <v>10</v>
      </c>
      <c r="D11" s="67">
        <v>10</v>
      </c>
      <c r="E11" s="65">
        <f t="shared" si="0"/>
        <v>6.666666666666667</v>
      </c>
      <c r="F11" s="65">
        <f t="shared" si="1"/>
        <v>3.3333333333333335</v>
      </c>
      <c r="G11" s="65">
        <f t="shared" si="2"/>
        <v>10</v>
      </c>
      <c r="H11" s="150">
        <v>10</v>
      </c>
      <c r="I11" s="65">
        <v>277</v>
      </c>
      <c r="J11" s="65">
        <f>[1]Леся!DH17</f>
        <v>245</v>
      </c>
      <c r="K11" s="65">
        <f t="shared" si="3"/>
        <v>184.66666666666666</v>
      </c>
      <c r="L11" s="65">
        <f t="shared" si="4"/>
        <v>81.666666666666671</v>
      </c>
      <c r="M11" s="65">
        <f t="shared" si="5"/>
        <v>266.33333333333331</v>
      </c>
      <c r="N11" s="146">
        <v>266</v>
      </c>
      <c r="O11" s="65">
        <f>[1]Леся!G17</f>
        <v>10</v>
      </c>
      <c r="P11" s="65">
        <f>[1]Леся!H17</f>
        <v>10</v>
      </c>
      <c r="Q11" s="65">
        <f>[1]Леся!DH17</f>
        <v>245</v>
      </c>
      <c r="R11" s="65">
        <f>[1]Леся!DI17</f>
        <v>245</v>
      </c>
      <c r="S11" s="65">
        <f t="shared" si="6"/>
        <v>0</v>
      </c>
      <c r="T11" s="65">
        <f t="shared" si="6"/>
        <v>0</v>
      </c>
      <c r="U11" s="65">
        <f t="shared" si="7"/>
        <v>-32</v>
      </c>
      <c r="V11" s="66">
        <f t="shared" si="7"/>
        <v>0</v>
      </c>
      <c r="W11" s="62">
        <f>[1]Леся!DR17</f>
        <v>105</v>
      </c>
      <c r="X11" s="62">
        <f>[1]Леся!DS17</f>
        <v>140</v>
      </c>
      <c r="Y11" s="62">
        <f t="shared" si="8"/>
        <v>245</v>
      </c>
      <c r="Z11" s="67">
        <v>24</v>
      </c>
      <c r="AA11" s="62">
        <f>[1]Леся!BK17+[1]Леся!BN17+[1]Леся!BQ17+[1]Леся!BT17+[1]Леся!BW17+[1]Леся!BZ17+[1]Леся!CC17+[1]Леся!CF17</f>
        <v>105</v>
      </c>
      <c r="AB11" s="62">
        <f>[1]Леся!CO17+[1]Леся!CR17+[1]Леся!CU17+[1]Леся!CX17</f>
        <v>140</v>
      </c>
      <c r="AC11" s="62">
        <f t="shared" si="9"/>
        <v>245</v>
      </c>
    </row>
    <row r="12" spans="1:29" ht="12.6" customHeight="1" x14ac:dyDescent="0.2">
      <c r="A12" s="65">
        <v>6</v>
      </c>
      <c r="B12" s="67">
        <v>25</v>
      </c>
      <c r="C12" s="67">
        <v>9</v>
      </c>
      <c r="D12" s="67">
        <v>9</v>
      </c>
      <c r="E12" s="65">
        <f t="shared" si="0"/>
        <v>6</v>
      </c>
      <c r="F12" s="65">
        <f t="shared" si="1"/>
        <v>3</v>
      </c>
      <c r="G12" s="65">
        <f t="shared" si="2"/>
        <v>9</v>
      </c>
      <c r="H12" s="150">
        <v>9</v>
      </c>
      <c r="I12" s="65">
        <v>300</v>
      </c>
      <c r="J12" s="65">
        <f>[1]Леся!DH18</f>
        <v>268</v>
      </c>
      <c r="K12" s="65">
        <f t="shared" si="3"/>
        <v>200</v>
      </c>
      <c r="L12" s="65">
        <f t="shared" si="4"/>
        <v>89.333333333333329</v>
      </c>
      <c r="M12" s="65">
        <f t="shared" si="5"/>
        <v>289.33333333333331</v>
      </c>
      <c r="N12" s="146">
        <v>289</v>
      </c>
      <c r="O12" s="65">
        <f>[1]Леся!G18</f>
        <v>9</v>
      </c>
      <c r="P12" s="65">
        <f>[1]Леся!H18</f>
        <v>9</v>
      </c>
      <c r="Q12" s="65">
        <f>[1]Леся!DH18</f>
        <v>268</v>
      </c>
      <c r="R12" s="65">
        <f>[1]Леся!DI18</f>
        <v>268</v>
      </c>
      <c r="S12" s="65">
        <f t="shared" si="6"/>
        <v>0</v>
      </c>
      <c r="T12" s="65">
        <f t="shared" si="6"/>
        <v>0</v>
      </c>
      <c r="U12" s="65">
        <f t="shared" si="7"/>
        <v>-32</v>
      </c>
      <c r="V12" s="66">
        <f t="shared" si="7"/>
        <v>0</v>
      </c>
      <c r="W12" s="62">
        <f>[1]Леся!DR18</f>
        <v>123</v>
      </c>
      <c r="X12" s="62">
        <f>[1]Леся!DS18</f>
        <v>145</v>
      </c>
      <c r="Y12" s="62">
        <f t="shared" si="8"/>
        <v>268</v>
      </c>
      <c r="Z12" s="67">
        <v>25</v>
      </c>
      <c r="AA12" s="62">
        <f>[1]Леся!BK18+[1]Леся!BN18+[1]Леся!BQ18+[1]Леся!BT18+[1]Леся!BW18+[1]Леся!BZ18+[1]Леся!CC18+[1]Леся!CF18</f>
        <v>123</v>
      </c>
      <c r="AB12" s="62">
        <f>[1]Леся!CO18+[1]Леся!CR18+[1]Леся!CU18+[1]Леся!CX18</f>
        <v>145</v>
      </c>
      <c r="AC12" s="62">
        <f t="shared" si="9"/>
        <v>268</v>
      </c>
    </row>
    <row r="13" spans="1:29" ht="12.6" customHeight="1" x14ac:dyDescent="0.2">
      <c r="A13" s="65">
        <v>7</v>
      </c>
      <c r="B13" s="67">
        <v>26</v>
      </c>
      <c r="C13" s="67">
        <v>17</v>
      </c>
      <c r="D13" s="67">
        <v>17</v>
      </c>
      <c r="E13" s="65">
        <f t="shared" si="0"/>
        <v>11.333333333333334</v>
      </c>
      <c r="F13" s="65">
        <f t="shared" si="1"/>
        <v>5.666666666666667</v>
      </c>
      <c r="G13" s="65">
        <f t="shared" si="2"/>
        <v>17</v>
      </c>
      <c r="H13" s="150">
        <v>17</v>
      </c>
      <c r="I13" s="65">
        <v>537</v>
      </c>
      <c r="J13" s="65">
        <f>[1]Леся!DH19</f>
        <v>535</v>
      </c>
      <c r="K13" s="65">
        <f t="shared" si="3"/>
        <v>358</v>
      </c>
      <c r="L13" s="65">
        <f t="shared" si="4"/>
        <v>178.33333333333334</v>
      </c>
      <c r="M13" s="65">
        <f t="shared" si="5"/>
        <v>536.33333333333337</v>
      </c>
      <c r="N13" s="146">
        <v>536</v>
      </c>
      <c r="O13" s="65">
        <f>[1]Леся!G19</f>
        <v>17</v>
      </c>
      <c r="P13" s="65">
        <f>[1]Леся!H19</f>
        <v>17</v>
      </c>
      <c r="Q13" s="65">
        <f>[1]Леся!DH19</f>
        <v>535</v>
      </c>
      <c r="R13" s="65">
        <f>[1]Леся!DI19</f>
        <v>535</v>
      </c>
      <c r="S13" s="65">
        <f t="shared" si="6"/>
        <v>0</v>
      </c>
      <c r="T13" s="65">
        <f t="shared" si="6"/>
        <v>0</v>
      </c>
      <c r="U13" s="65">
        <f t="shared" si="7"/>
        <v>-2</v>
      </c>
      <c r="V13" s="66">
        <f t="shared" si="7"/>
        <v>0</v>
      </c>
      <c r="W13" s="62">
        <f>[1]Леся!DR19</f>
        <v>273</v>
      </c>
      <c r="X13" s="62">
        <f>[1]Леся!DS19</f>
        <v>262</v>
      </c>
      <c r="Y13" s="62">
        <f t="shared" si="8"/>
        <v>535</v>
      </c>
      <c r="Z13" s="67">
        <v>26</v>
      </c>
      <c r="AA13" s="62">
        <f>[1]Леся!BK19+[1]Леся!BN19+[1]Леся!BQ19+[1]Леся!BT19+[1]Леся!BW19+[1]Леся!BZ19+[1]Леся!CC19+[1]Леся!CF19</f>
        <v>273</v>
      </c>
      <c r="AB13" s="62">
        <f>[1]Леся!CO19+[1]Леся!CR19+[1]Леся!CU19+[1]Леся!CX19</f>
        <v>262</v>
      </c>
      <c r="AC13" s="62">
        <f t="shared" si="9"/>
        <v>535</v>
      </c>
    </row>
    <row r="14" spans="1:29" ht="12.6" customHeight="1" x14ac:dyDescent="0.2">
      <c r="A14" s="65">
        <v>8</v>
      </c>
      <c r="B14" s="67">
        <v>27</v>
      </c>
      <c r="C14" s="67">
        <v>12</v>
      </c>
      <c r="D14" s="67">
        <v>12</v>
      </c>
      <c r="E14" s="65">
        <f t="shared" si="0"/>
        <v>8</v>
      </c>
      <c r="F14" s="65">
        <f t="shared" si="1"/>
        <v>4</v>
      </c>
      <c r="G14" s="65">
        <f t="shared" si="2"/>
        <v>12</v>
      </c>
      <c r="H14" s="150">
        <v>12</v>
      </c>
      <c r="I14" s="65">
        <v>371</v>
      </c>
      <c r="J14" s="65">
        <f>[1]Леся!DH20</f>
        <v>368</v>
      </c>
      <c r="K14" s="65">
        <f t="shared" si="3"/>
        <v>247.33333333333334</v>
      </c>
      <c r="L14" s="65">
        <f t="shared" si="4"/>
        <v>122.66666666666667</v>
      </c>
      <c r="M14" s="65">
        <f t="shared" si="5"/>
        <v>370</v>
      </c>
      <c r="N14" s="146">
        <v>370</v>
      </c>
      <c r="O14" s="65">
        <f>[1]Леся!G20</f>
        <v>12</v>
      </c>
      <c r="P14" s="65">
        <f>[1]Леся!H20</f>
        <v>12</v>
      </c>
      <c r="Q14" s="65">
        <f>[1]Леся!DH20</f>
        <v>368</v>
      </c>
      <c r="R14" s="65">
        <f>[1]Леся!DI20</f>
        <v>368</v>
      </c>
      <c r="S14" s="65">
        <f t="shared" si="6"/>
        <v>0</v>
      </c>
      <c r="T14" s="65">
        <f t="shared" si="6"/>
        <v>0</v>
      </c>
      <c r="U14" s="65">
        <f t="shared" si="7"/>
        <v>-3</v>
      </c>
      <c r="V14" s="66">
        <f t="shared" si="7"/>
        <v>0</v>
      </c>
      <c r="W14" s="62">
        <f>[1]Леся!DR20</f>
        <v>137</v>
      </c>
      <c r="X14" s="62">
        <f>[1]Леся!DS20</f>
        <v>231</v>
      </c>
      <c r="Y14" s="62">
        <f t="shared" si="8"/>
        <v>368</v>
      </c>
      <c r="Z14" s="67">
        <v>27</v>
      </c>
      <c r="AA14" s="62">
        <f>[1]Леся!BK20+[1]Леся!BN20+[1]Леся!BQ20+[1]Леся!BT20+[1]Леся!BW20+[1]Леся!BZ20+[1]Леся!CC20+[1]Леся!CF20</f>
        <v>137</v>
      </c>
      <c r="AB14" s="62">
        <f>[1]Леся!CO20+[1]Леся!CR20+[1]Леся!CU20+[1]Леся!CX20</f>
        <v>231</v>
      </c>
      <c r="AC14" s="62">
        <f t="shared" si="9"/>
        <v>368</v>
      </c>
    </row>
    <row r="15" spans="1:29" ht="9.75" customHeight="1" x14ac:dyDescent="0.2">
      <c r="A15" s="65">
        <v>9</v>
      </c>
      <c r="B15" s="67">
        <v>30</v>
      </c>
      <c r="C15" s="67">
        <v>10</v>
      </c>
      <c r="D15" s="67">
        <v>10</v>
      </c>
      <c r="E15" s="65">
        <f t="shared" si="0"/>
        <v>6.666666666666667</v>
      </c>
      <c r="F15" s="65">
        <f t="shared" si="1"/>
        <v>3.3333333333333335</v>
      </c>
      <c r="G15" s="65">
        <f t="shared" si="2"/>
        <v>10</v>
      </c>
      <c r="H15" s="150">
        <v>10</v>
      </c>
      <c r="I15" s="65">
        <v>307</v>
      </c>
      <c r="J15" s="65">
        <f>[1]Леся!DH21</f>
        <v>292</v>
      </c>
      <c r="K15" s="65">
        <f t="shared" si="3"/>
        <v>204.66666666666666</v>
      </c>
      <c r="L15" s="65">
        <f t="shared" si="4"/>
        <v>97.333333333333329</v>
      </c>
      <c r="M15" s="65">
        <f t="shared" si="5"/>
        <v>302</v>
      </c>
      <c r="N15" s="146">
        <v>302</v>
      </c>
      <c r="O15" s="65">
        <f>[1]Леся!G21</f>
        <v>10</v>
      </c>
      <c r="P15" s="65">
        <f>[1]Леся!H21</f>
        <v>10</v>
      </c>
      <c r="Q15" s="65">
        <f>[1]Леся!DH21</f>
        <v>292</v>
      </c>
      <c r="R15" s="65">
        <f>[1]Леся!DI21</f>
        <v>292</v>
      </c>
      <c r="S15" s="65">
        <f t="shared" si="6"/>
        <v>0</v>
      </c>
      <c r="T15" s="65">
        <f t="shared" si="6"/>
        <v>0</v>
      </c>
      <c r="U15" s="65">
        <f t="shared" si="7"/>
        <v>-15</v>
      </c>
      <c r="V15" s="66">
        <f t="shared" si="7"/>
        <v>0</v>
      </c>
      <c r="W15" s="62">
        <f>[1]Леся!DR21</f>
        <v>153</v>
      </c>
      <c r="X15" s="62">
        <f>[1]Леся!DS21</f>
        <v>139</v>
      </c>
      <c r="Y15" s="62">
        <f t="shared" si="8"/>
        <v>292</v>
      </c>
      <c r="Z15" s="67">
        <v>30</v>
      </c>
      <c r="AA15" s="62">
        <f>[1]Леся!BK21+[1]Леся!BN21+[1]Леся!BQ21+[1]Леся!BT21+[1]Леся!BW21+[1]Леся!BZ21+[1]Леся!CC21+[1]Леся!CF21</f>
        <v>153</v>
      </c>
      <c r="AB15" s="62">
        <f>[1]Леся!CO21+[1]Леся!CR21+[1]Леся!CU21+[1]Леся!CX21</f>
        <v>139</v>
      </c>
      <c r="AC15" s="62">
        <f t="shared" si="9"/>
        <v>292</v>
      </c>
    </row>
    <row r="16" spans="1:29" ht="12.6" customHeight="1" x14ac:dyDescent="0.2">
      <c r="A16" s="65">
        <v>10</v>
      </c>
      <c r="B16" s="67">
        <v>37</v>
      </c>
      <c r="C16" s="67">
        <v>11</v>
      </c>
      <c r="D16" s="67">
        <v>11</v>
      </c>
      <c r="E16" s="65">
        <f t="shared" si="0"/>
        <v>7.333333333333333</v>
      </c>
      <c r="F16" s="65">
        <f t="shared" si="1"/>
        <v>3.6666666666666665</v>
      </c>
      <c r="G16" s="65">
        <f t="shared" si="2"/>
        <v>11</v>
      </c>
      <c r="H16" s="150">
        <v>11</v>
      </c>
      <c r="I16" s="65">
        <v>314</v>
      </c>
      <c r="J16" s="65">
        <f>[1]Леся!DH22</f>
        <v>270</v>
      </c>
      <c r="K16" s="65">
        <f t="shared" si="3"/>
        <v>209.33333333333334</v>
      </c>
      <c r="L16" s="65">
        <f t="shared" si="4"/>
        <v>90</v>
      </c>
      <c r="M16" s="65">
        <f t="shared" si="5"/>
        <v>299.33333333333337</v>
      </c>
      <c r="N16" s="146">
        <v>299</v>
      </c>
      <c r="O16" s="65">
        <f>[1]Леся!G22</f>
        <v>11</v>
      </c>
      <c r="P16" s="65">
        <f>[1]Леся!H22</f>
        <v>11</v>
      </c>
      <c r="Q16" s="65">
        <f>[1]Леся!DH22</f>
        <v>270</v>
      </c>
      <c r="R16" s="65">
        <f>[1]Леся!DI22</f>
        <v>270</v>
      </c>
      <c r="S16" s="65">
        <f t="shared" si="6"/>
        <v>0</v>
      </c>
      <c r="T16" s="65">
        <f t="shared" si="6"/>
        <v>0</v>
      </c>
      <c r="U16" s="65">
        <f t="shared" si="7"/>
        <v>-44</v>
      </c>
      <c r="V16" s="66">
        <f t="shared" si="7"/>
        <v>0</v>
      </c>
      <c r="W16" s="62">
        <f>[1]Леся!DR22</f>
        <v>110</v>
      </c>
      <c r="X16" s="62">
        <f>[1]Леся!DS22</f>
        <v>160</v>
      </c>
      <c r="Y16" s="62">
        <f t="shared" si="8"/>
        <v>270</v>
      </c>
      <c r="Z16" s="67">
        <v>37</v>
      </c>
      <c r="AA16" s="62">
        <f>[1]Леся!BK22+[1]Леся!BN22+[1]Леся!BQ22+[1]Леся!BT22+[1]Леся!BW22+[1]Леся!BZ22+[1]Леся!CC22+[1]Леся!CF22</f>
        <v>110</v>
      </c>
      <c r="AB16" s="62">
        <f>[1]Леся!CO22+[1]Леся!CR22+[1]Леся!CU22+[1]Леся!CX22</f>
        <v>160</v>
      </c>
      <c r="AC16" s="62">
        <f t="shared" si="9"/>
        <v>270</v>
      </c>
    </row>
    <row r="17" spans="1:29" ht="12.6" customHeight="1" x14ac:dyDescent="0.2">
      <c r="A17" s="65">
        <v>11</v>
      </c>
      <c r="B17" s="67">
        <v>59</v>
      </c>
      <c r="C17" s="67">
        <v>12</v>
      </c>
      <c r="D17" s="67">
        <v>12</v>
      </c>
      <c r="E17" s="65">
        <f t="shared" si="0"/>
        <v>8</v>
      </c>
      <c r="F17" s="65">
        <f t="shared" si="1"/>
        <v>4</v>
      </c>
      <c r="G17" s="65">
        <f t="shared" si="2"/>
        <v>12</v>
      </c>
      <c r="H17" s="150">
        <v>12</v>
      </c>
      <c r="I17" s="65">
        <v>335</v>
      </c>
      <c r="J17" s="65">
        <f>[1]Леся!DH23</f>
        <v>339</v>
      </c>
      <c r="K17" s="65">
        <f t="shared" si="3"/>
        <v>223.33333333333334</v>
      </c>
      <c r="L17" s="65">
        <f t="shared" si="4"/>
        <v>113</v>
      </c>
      <c r="M17" s="65">
        <f t="shared" si="5"/>
        <v>336.33333333333337</v>
      </c>
      <c r="N17" s="146">
        <v>336</v>
      </c>
      <c r="O17" s="65">
        <f>[1]Леся!G23</f>
        <v>12</v>
      </c>
      <c r="P17" s="65">
        <f>[1]Леся!H23</f>
        <v>12</v>
      </c>
      <c r="Q17" s="65">
        <f>[1]Леся!DH23</f>
        <v>339</v>
      </c>
      <c r="R17" s="65">
        <f>[1]Леся!DI23</f>
        <v>339</v>
      </c>
      <c r="S17" s="65">
        <f t="shared" si="6"/>
        <v>0</v>
      </c>
      <c r="T17" s="65">
        <f t="shared" si="6"/>
        <v>0</v>
      </c>
      <c r="U17" s="65">
        <f t="shared" si="7"/>
        <v>4</v>
      </c>
      <c r="V17" s="66">
        <f t="shared" si="7"/>
        <v>0</v>
      </c>
      <c r="W17" s="62">
        <f>[1]Леся!DR23</f>
        <v>152</v>
      </c>
      <c r="X17" s="62">
        <f>[1]Леся!DS23</f>
        <v>187</v>
      </c>
      <c r="Y17" s="62">
        <f t="shared" si="8"/>
        <v>339</v>
      </c>
      <c r="Z17" s="67">
        <v>59</v>
      </c>
      <c r="AA17" s="62">
        <f>[1]Леся!BK23+[1]Леся!BN23+[1]Леся!BQ23+[1]Леся!BT23+[1]Леся!BW23+[1]Леся!BZ23+[1]Леся!CC23+[1]Леся!CF23</f>
        <v>152</v>
      </c>
      <c r="AB17" s="62">
        <f>[1]Леся!CO23+[1]Леся!CR23+[1]Леся!CU23+[1]Леся!CX23</f>
        <v>187</v>
      </c>
      <c r="AC17" s="62">
        <f t="shared" si="9"/>
        <v>339</v>
      </c>
    </row>
    <row r="18" spans="1:29" ht="12.6" customHeight="1" x14ac:dyDescent="0.2">
      <c r="A18" s="65">
        <v>12</v>
      </c>
      <c r="B18" s="67">
        <v>72</v>
      </c>
      <c r="C18" s="67">
        <v>12</v>
      </c>
      <c r="D18" s="67">
        <v>12</v>
      </c>
      <c r="E18" s="65">
        <f t="shared" si="0"/>
        <v>8</v>
      </c>
      <c r="F18" s="65">
        <f t="shared" si="1"/>
        <v>4</v>
      </c>
      <c r="G18" s="65">
        <f t="shared" si="2"/>
        <v>12</v>
      </c>
      <c r="H18" s="150">
        <v>12</v>
      </c>
      <c r="I18" s="65">
        <v>387</v>
      </c>
      <c r="J18" s="65">
        <f>[1]Леся!DH24</f>
        <v>380</v>
      </c>
      <c r="K18" s="65">
        <f t="shared" si="3"/>
        <v>258</v>
      </c>
      <c r="L18" s="65">
        <f t="shared" si="4"/>
        <v>126.66666666666667</v>
      </c>
      <c r="M18" s="65">
        <f t="shared" si="5"/>
        <v>384.66666666666669</v>
      </c>
      <c r="N18" s="146">
        <v>385</v>
      </c>
      <c r="O18" s="65">
        <f>[1]Леся!G24</f>
        <v>12</v>
      </c>
      <c r="P18" s="65">
        <f>[1]Леся!H24</f>
        <v>12</v>
      </c>
      <c r="Q18" s="65">
        <f>[1]Леся!DH24</f>
        <v>380</v>
      </c>
      <c r="R18" s="65">
        <f>[1]Леся!DI24</f>
        <v>380</v>
      </c>
      <c r="S18" s="65">
        <f t="shared" si="6"/>
        <v>0</v>
      </c>
      <c r="T18" s="65">
        <f t="shared" si="6"/>
        <v>0</v>
      </c>
      <c r="U18" s="65">
        <f t="shared" si="7"/>
        <v>-7</v>
      </c>
      <c r="V18" s="66">
        <f t="shared" si="7"/>
        <v>0</v>
      </c>
      <c r="W18" s="62">
        <f>[1]Леся!DR24</f>
        <v>165</v>
      </c>
      <c r="X18" s="62">
        <f>[1]Леся!DS24</f>
        <v>215</v>
      </c>
      <c r="Y18" s="62">
        <f t="shared" si="8"/>
        <v>380</v>
      </c>
      <c r="Z18" s="67">
        <v>72</v>
      </c>
      <c r="AA18" s="62">
        <f>[1]Леся!BK24+[1]Леся!BN24+[1]Леся!BQ24+[1]Леся!BT24+[1]Леся!BW24+[1]Леся!BZ24+[1]Леся!CC24+[1]Леся!CF24</f>
        <v>165</v>
      </c>
      <c r="AB18" s="62">
        <f>[1]Леся!CO24+[1]Леся!CR24+[1]Леся!CU24+[1]Леся!CX24</f>
        <v>215</v>
      </c>
      <c r="AC18" s="62">
        <f t="shared" si="9"/>
        <v>380</v>
      </c>
    </row>
    <row r="19" spans="1:29" ht="12.6" customHeight="1" x14ac:dyDescent="0.2">
      <c r="A19" s="67">
        <v>13</v>
      </c>
      <c r="B19" s="67">
        <v>2</v>
      </c>
      <c r="C19" s="67">
        <v>3</v>
      </c>
      <c r="D19" s="67">
        <v>3</v>
      </c>
      <c r="E19" s="65">
        <f t="shared" si="0"/>
        <v>2</v>
      </c>
      <c r="F19" s="65">
        <f t="shared" si="1"/>
        <v>1</v>
      </c>
      <c r="G19" s="65">
        <f t="shared" si="2"/>
        <v>3</v>
      </c>
      <c r="H19" s="150">
        <v>3</v>
      </c>
      <c r="I19" s="65">
        <v>86</v>
      </c>
      <c r="J19" s="65">
        <f>[1]Леся!DH26</f>
        <v>87</v>
      </c>
      <c r="K19" s="65">
        <f t="shared" si="3"/>
        <v>57.333333333333336</v>
      </c>
      <c r="L19" s="65">
        <f t="shared" si="4"/>
        <v>29</v>
      </c>
      <c r="M19" s="65">
        <f t="shared" si="5"/>
        <v>86.333333333333343</v>
      </c>
      <c r="N19" s="146">
        <v>86</v>
      </c>
      <c r="O19" s="67">
        <f>[1]Леся!G26</f>
        <v>3</v>
      </c>
      <c r="P19" s="67">
        <f>[1]Леся!H26</f>
        <v>3</v>
      </c>
      <c r="Q19" s="65">
        <f>[1]Леся!DH26</f>
        <v>87</v>
      </c>
      <c r="R19" s="65">
        <f>[1]Леся!DI26</f>
        <v>87</v>
      </c>
      <c r="S19" s="65">
        <f t="shared" si="6"/>
        <v>0</v>
      </c>
      <c r="T19" s="65">
        <f t="shared" si="6"/>
        <v>0</v>
      </c>
      <c r="U19" s="65">
        <f t="shared" si="7"/>
        <v>1</v>
      </c>
      <c r="V19" s="66">
        <f t="shared" si="7"/>
        <v>0</v>
      </c>
      <c r="W19" s="62">
        <f>[1]Леся!DR26</f>
        <v>48</v>
      </c>
      <c r="X19" s="62">
        <f>[1]Леся!DS26</f>
        <v>39</v>
      </c>
      <c r="Y19" s="62">
        <f t="shared" si="8"/>
        <v>87</v>
      </c>
      <c r="Z19" s="67">
        <v>2</v>
      </c>
      <c r="AA19" s="62">
        <f>[1]Леся!BK26+[1]Леся!BN26+[1]Леся!BQ26+[1]Леся!BT26+[1]Леся!BW26+[1]Леся!BZ26+[1]Леся!CC26+[1]Леся!CF26</f>
        <v>48</v>
      </c>
      <c r="AB19" s="62">
        <f>[1]Леся!CO26+[1]Леся!CR26+[1]Леся!CU26+[1]Леся!CX26</f>
        <v>39</v>
      </c>
      <c r="AC19" s="62">
        <f t="shared" si="9"/>
        <v>87</v>
      </c>
    </row>
    <row r="20" spans="1:29" ht="12.6" customHeight="1" x14ac:dyDescent="0.2">
      <c r="A20" s="67">
        <v>14</v>
      </c>
      <c r="B20" s="67">
        <v>3</v>
      </c>
      <c r="C20" s="67">
        <v>6</v>
      </c>
      <c r="D20" s="67">
        <v>6</v>
      </c>
      <c r="E20" s="65">
        <f t="shared" si="0"/>
        <v>4</v>
      </c>
      <c r="F20" s="65">
        <f t="shared" si="1"/>
        <v>2</v>
      </c>
      <c r="G20" s="65">
        <f t="shared" si="2"/>
        <v>6</v>
      </c>
      <c r="H20" s="150">
        <v>6</v>
      </c>
      <c r="I20" s="65">
        <v>244</v>
      </c>
      <c r="J20" s="65">
        <f>[1]Леся!DH27</f>
        <v>226</v>
      </c>
      <c r="K20" s="65">
        <f t="shared" si="3"/>
        <v>162.66666666666666</v>
      </c>
      <c r="L20" s="65">
        <f t="shared" si="4"/>
        <v>75.333333333333329</v>
      </c>
      <c r="M20" s="65">
        <f t="shared" si="5"/>
        <v>238</v>
      </c>
      <c r="N20" s="146">
        <v>238</v>
      </c>
      <c r="O20" s="67">
        <f>[1]Леся!G27</f>
        <v>6</v>
      </c>
      <c r="P20" s="67">
        <f>[1]Леся!H27</f>
        <v>6</v>
      </c>
      <c r="Q20" s="65">
        <f>[1]Леся!DH27</f>
        <v>226</v>
      </c>
      <c r="R20" s="65">
        <f>[1]Леся!DI27</f>
        <v>226</v>
      </c>
      <c r="S20" s="65">
        <f t="shared" si="6"/>
        <v>0</v>
      </c>
      <c r="T20" s="65">
        <f t="shared" si="6"/>
        <v>0</v>
      </c>
      <c r="U20" s="65">
        <f t="shared" si="7"/>
        <v>-18</v>
      </c>
      <c r="V20" s="66">
        <f t="shared" si="7"/>
        <v>0</v>
      </c>
      <c r="W20" s="62">
        <f>[1]Леся!DR27</f>
        <v>110</v>
      </c>
      <c r="X20" s="62">
        <f>[1]Леся!DS27</f>
        <v>116</v>
      </c>
      <c r="Y20" s="62">
        <f t="shared" si="8"/>
        <v>226</v>
      </c>
      <c r="Z20" s="67">
        <v>3</v>
      </c>
      <c r="AA20" s="62">
        <f>[1]Леся!BK27+[1]Леся!BN27+[1]Леся!BQ27+[1]Леся!BT27+[1]Леся!BW27+[1]Леся!BZ27+[1]Леся!CC27+[1]Леся!CF27</f>
        <v>110</v>
      </c>
      <c r="AB20" s="62">
        <f>[1]Леся!CO27+[1]Леся!CR27+[1]Леся!CU27+[1]Леся!CX27</f>
        <v>116</v>
      </c>
      <c r="AC20" s="62">
        <f t="shared" si="9"/>
        <v>226</v>
      </c>
    </row>
    <row r="21" spans="1:29" ht="12.6" customHeight="1" x14ac:dyDescent="0.2">
      <c r="A21" s="65">
        <v>15</v>
      </c>
      <c r="B21" s="67">
        <v>4</v>
      </c>
      <c r="C21" s="67">
        <v>12</v>
      </c>
      <c r="D21" s="67">
        <v>12</v>
      </c>
      <c r="E21" s="65">
        <f t="shared" si="0"/>
        <v>8</v>
      </c>
      <c r="F21" s="65">
        <f t="shared" si="1"/>
        <v>4</v>
      </c>
      <c r="G21" s="65">
        <f t="shared" si="2"/>
        <v>12</v>
      </c>
      <c r="H21" s="150">
        <v>12</v>
      </c>
      <c r="I21" s="65">
        <v>380</v>
      </c>
      <c r="J21" s="65">
        <f>[1]Леся!DH28</f>
        <v>357</v>
      </c>
      <c r="K21" s="65">
        <f t="shared" si="3"/>
        <v>253.33333333333334</v>
      </c>
      <c r="L21" s="65">
        <f t="shared" si="4"/>
        <v>119</v>
      </c>
      <c r="M21" s="65">
        <f t="shared" si="5"/>
        <v>372.33333333333337</v>
      </c>
      <c r="N21" s="146">
        <v>372</v>
      </c>
      <c r="O21" s="67">
        <f>[1]Леся!G28</f>
        <v>12</v>
      </c>
      <c r="P21" s="67">
        <f>[1]Леся!H28</f>
        <v>12</v>
      </c>
      <c r="Q21" s="65">
        <f>[1]Леся!DH28</f>
        <v>357</v>
      </c>
      <c r="R21" s="65">
        <f>[1]Леся!DI28</f>
        <v>357</v>
      </c>
      <c r="S21" s="65">
        <f t="shared" si="6"/>
        <v>0</v>
      </c>
      <c r="T21" s="65">
        <f t="shared" si="6"/>
        <v>0</v>
      </c>
      <c r="U21" s="65">
        <f t="shared" si="7"/>
        <v>-23</v>
      </c>
      <c r="V21" s="66">
        <f t="shared" si="7"/>
        <v>0</v>
      </c>
      <c r="W21" s="62">
        <f>[1]Леся!DR28</f>
        <v>177</v>
      </c>
      <c r="X21" s="62">
        <f>[1]Леся!DS28</f>
        <v>180</v>
      </c>
      <c r="Y21" s="62">
        <f t="shared" si="8"/>
        <v>357</v>
      </c>
      <c r="Z21" s="67">
        <v>4</v>
      </c>
      <c r="AA21" s="62">
        <f>[1]Леся!BK28+[1]Леся!BN28+[1]Леся!BQ28+[1]Леся!BT28+[1]Леся!BW28+[1]Леся!BZ28+[1]Леся!CC28+[1]Леся!CF28</f>
        <v>177</v>
      </c>
      <c r="AB21" s="62">
        <f>[1]Леся!CO28+[1]Леся!CR28+[1]Леся!CU28+[1]Леся!CX28</f>
        <v>180</v>
      </c>
      <c r="AC21" s="62">
        <f t="shared" si="9"/>
        <v>357</v>
      </c>
    </row>
    <row r="22" spans="1:29" ht="12.6" customHeight="1" x14ac:dyDescent="0.2">
      <c r="A22" s="65">
        <v>16</v>
      </c>
      <c r="B22" s="67">
        <v>5</v>
      </c>
      <c r="C22" s="67">
        <v>6</v>
      </c>
      <c r="D22" s="67">
        <v>6</v>
      </c>
      <c r="E22" s="65">
        <f t="shared" si="0"/>
        <v>4</v>
      </c>
      <c r="F22" s="65">
        <f t="shared" si="1"/>
        <v>2</v>
      </c>
      <c r="G22" s="65">
        <f t="shared" si="2"/>
        <v>6</v>
      </c>
      <c r="H22" s="150">
        <v>6</v>
      </c>
      <c r="I22" s="65">
        <v>213</v>
      </c>
      <c r="J22" s="65">
        <f>[1]Леся!DH29</f>
        <v>249</v>
      </c>
      <c r="K22" s="65">
        <f t="shared" si="3"/>
        <v>142</v>
      </c>
      <c r="L22" s="65">
        <f t="shared" si="4"/>
        <v>83</v>
      </c>
      <c r="M22" s="65">
        <f t="shared" si="5"/>
        <v>225</v>
      </c>
      <c r="N22" s="146">
        <v>225</v>
      </c>
      <c r="O22" s="67">
        <f>[1]Леся!G29</f>
        <v>6</v>
      </c>
      <c r="P22" s="67">
        <f>[1]Леся!H29</f>
        <v>6</v>
      </c>
      <c r="Q22" s="65">
        <f>[1]Леся!DH29</f>
        <v>249</v>
      </c>
      <c r="R22" s="65">
        <f>[1]Леся!DI29</f>
        <v>249</v>
      </c>
      <c r="S22" s="65">
        <f t="shared" si="6"/>
        <v>0</v>
      </c>
      <c r="T22" s="65">
        <f t="shared" si="6"/>
        <v>0</v>
      </c>
      <c r="U22" s="65">
        <f t="shared" si="7"/>
        <v>36</v>
      </c>
      <c r="V22" s="66">
        <f t="shared" si="7"/>
        <v>0</v>
      </c>
      <c r="W22" s="62">
        <f>[1]Леся!DR29</f>
        <v>137</v>
      </c>
      <c r="X22" s="62">
        <f>[1]Леся!DS29</f>
        <v>112</v>
      </c>
      <c r="Y22" s="62">
        <f t="shared" si="8"/>
        <v>249</v>
      </c>
      <c r="Z22" s="67">
        <v>5</v>
      </c>
      <c r="AA22" s="62">
        <f>[1]Леся!BK29+[1]Леся!BN29+[1]Леся!BQ29+[1]Леся!BT29+[1]Леся!BW29+[1]Леся!BZ29+[1]Леся!CC29+[1]Леся!CF29</f>
        <v>137</v>
      </c>
      <c r="AB22" s="62">
        <f>[1]Леся!CO29+[1]Леся!CR29+[1]Леся!CU29+[1]Леся!CX29</f>
        <v>112</v>
      </c>
      <c r="AC22" s="62">
        <f t="shared" si="9"/>
        <v>249</v>
      </c>
    </row>
    <row r="23" spans="1:29" ht="12.6" customHeight="1" x14ac:dyDescent="0.2">
      <c r="A23" s="65">
        <v>17</v>
      </c>
      <c r="B23" s="67">
        <v>6</v>
      </c>
      <c r="C23" s="67">
        <v>8</v>
      </c>
      <c r="D23" s="67">
        <v>8</v>
      </c>
      <c r="E23" s="65">
        <f t="shared" si="0"/>
        <v>5.333333333333333</v>
      </c>
      <c r="F23" s="65">
        <f t="shared" si="1"/>
        <v>2.6666666666666665</v>
      </c>
      <c r="G23" s="65">
        <f t="shared" si="2"/>
        <v>8</v>
      </c>
      <c r="H23" s="150">
        <v>8</v>
      </c>
      <c r="I23" s="65">
        <v>289</v>
      </c>
      <c r="J23" s="65">
        <f>[1]Леся!DH30</f>
        <v>289</v>
      </c>
      <c r="K23" s="65">
        <f t="shared" si="3"/>
        <v>192.66666666666666</v>
      </c>
      <c r="L23" s="65">
        <f t="shared" si="4"/>
        <v>96.333333333333329</v>
      </c>
      <c r="M23" s="65">
        <f t="shared" si="5"/>
        <v>289</v>
      </c>
      <c r="N23" s="146">
        <v>289</v>
      </c>
      <c r="O23" s="67">
        <f>[1]Леся!G30</f>
        <v>8</v>
      </c>
      <c r="P23" s="67">
        <f>[1]Леся!H30</f>
        <v>8</v>
      </c>
      <c r="Q23" s="65">
        <f>[1]Леся!DH30</f>
        <v>289</v>
      </c>
      <c r="R23" s="65">
        <f>[1]Леся!DI30</f>
        <v>289</v>
      </c>
      <c r="S23" s="65">
        <f t="shared" si="6"/>
        <v>0</v>
      </c>
      <c r="T23" s="65">
        <f t="shared" si="6"/>
        <v>0</v>
      </c>
      <c r="U23" s="65">
        <f t="shared" si="7"/>
        <v>0</v>
      </c>
      <c r="V23" s="66">
        <f t="shared" si="7"/>
        <v>0</v>
      </c>
      <c r="W23" s="62">
        <f>[1]Леся!DR30</f>
        <v>144</v>
      </c>
      <c r="X23" s="62">
        <f>[1]Леся!DS30</f>
        <v>145</v>
      </c>
      <c r="Y23" s="62">
        <f t="shared" si="8"/>
        <v>289</v>
      </c>
      <c r="Z23" s="67">
        <v>6</v>
      </c>
      <c r="AA23" s="62">
        <f>[1]Леся!BK30+[1]Леся!BN30+[1]Леся!BQ30+[1]Леся!BT30+[1]Леся!BW30+[1]Леся!BZ30+[1]Леся!CC30+[1]Леся!CF30</f>
        <v>144</v>
      </c>
      <c r="AB23" s="62">
        <f>[1]Леся!CO30+[1]Леся!CR30+[1]Леся!CU30+[1]Леся!CX30</f>
        <v>145</v>
      </c>
      <c r="AC23" s="62">
        <f t="shared" si="9"/>
        <v>289</v>
      </c>
    </row>
    <row r="24" spans="1:29" ht="12.6" customHeight="1" x14ac:dyDescent="0.2">
      <c r="A24" s="65">
        <v>18</v>
      </c>
      <c r="B24" s="67">
        <v>7</v>
      </c>
      <c r="C24" s="67">
        <v>16</v>
      </c>
      <c r="D24" s="67">
        <v>16</v>
      </c>
      <c r="E24" s="65">
        <f t="shared" si="0"/>
        <v>10.666666666666666</v>
      </c>
      <c r="F24" s="65">
        <f t="shared" si="1"/>
        <v>5.333333333333333</v>
      </c>
      <c r="G24" s="65">
        <f t="shared" si="2"/>
        <v>16</v>
      </c>
      <c r="H24" s="150">
        <v>16</v>
      </c>
      <c r="I24" s="65">
        <v>618</v>
      </c>
      <c r="J24" s="65">
        <f>[1]Леся!DH31</f>
        <v>618</v>
      </c>
      <c r="K24" s="65">
        <f t="shared" si="3"/>
        <v>412</v>
      </c>
      <c r="L24" s="65">
        <f t="shared" si="4"/>
        <v>206</v>
      </c>
      <c r="M24" s="65">
        <f t="shared" si="5"/>
        <v>618</v>
      </c>
      <c r="N24" s="146">
        <v>618</v>
      </c>
      <c r="O24" s="67">
        <f>[1]Леся!G31</f>
        <v>16</v>
      </c>
      <c r="P24" s="67">
        <f>[1]Леся!H31</f>
        <v>16</v>
      </c>
      <c r="Q24" s="65">
        <f>[1]Леся!DH31</f>
        <v>618</v>
      </c>
      <c r="R24" s="65">
        <f>[1]Леся!DI31</f>
        <v>618</v>
      </c>
      <c r="S24" s="65">
        <f t="shared" si="6"/>
        <v>0</v>
      </c>
      <c r="T24" s="65">
        <f t="shared" si="6"/>
        <v>0</v>
      </c>
      <c r="U24" s="65">
        <f t="shared" si="7"/>
        <v>0</v>
      </c>
      <c r="V24" s="66">
        <f t="shared" si="7"/>
        <v>0</v>
      </c>
      <c r="W24" s="62">
        <f>[1]Леся!DR31</f>
        <v>277</v>
      </c>
      <c r="X24" s="62">
        <f>[1]Леся!DS31</f>
        <v>341</v>
      </c>
      <c r="Y24" s="62">
        <f t="shared" si="8"/>
        <v>618</v>
      </c>
      <c r="Z24" s="67">
        <v>7</v>
      </c>
      <c r="AA24" s="62">
        <f>[1]Леся!BK31+[1]Леся!BN31+[1]Леся!BQ31+[1]Леся!BT31+[1]Леся!BW31+[1]Леся!BZ31+[1]Леся!CC31+[1]Леся!CF31</f>
        <v>277</v>
      </c>
      <c r="AB24" s="62">
        <f>[1]Леся!CO31+[1]Леся!CR31+[1]Леся!CU31+[1]Леся!CX31</f>
        <v>341</v>
      </c>
      <c r="AC24" s="62">
        <f t="shared" si="9"/>
        <v>618</v>
      </c>
    </row>
    <row r="25" spans="1:29" ht="12.6" customHeight="1" x14ac:dyDescent="0.2">
      <c r="A25" s="65">
        <v>19</v>
      </c>
      <c r="B25" s="67">
        <v>9</v>
      </c>
      <c r="C25" s="67">
        <v>6</v>
      </c>
      <c r="D25" s="67">
        <v>6</v>
      </c>
      <c r="E25" s="65">
        <f t="shared" si="0"/>
        <v>4</v>
      </c>
      <c r="F25" s="65">
        <f t="shared" si="1"/>
        <v>2</v>
      </c>
      <c r="G25" s="65">
        <f t="shared" si="2"/>
        <v>6</v>
      </c>
      <c r="H25" s="150">
        <v>6</v>
      </c>
      <c r="I25" s="65">
        <v>140</v>
      </c>
      <c r="J25" s="65">
        <f>[1]Леся!DH32</f>
        <v>115</v>
      </c>
      <c r="K25" s="65">
        <f t="shared" si="3"/>
        <v>93.333333333333329</v>
      </c>
      <c r="L25" s="65">
        <f t="shared" si="4"/>
        <v>38.333333333333336</v>
      </c>
      <c r="M25" s="65">
        <f t="shared" si="5"/>
        <v>131.66666666666666</v>
      </c>
      <c r="N25" s="146">
        <v>132</v>
      </c>
      <c r="O25" s="67">
        <f>[1]Леся!G32</f>
        <v>6</v>
      </c>
      <c r="P25" s="67">
        <f>[1]Леся!H32</f>
        <v>6</v>
      </c>
      <c r="Q25" s="65">
        <f>[1]Леся!DH32</f>
        <v>115</v>
      </c>
      <c r="R25" s="65">
        <f>[1]Леся!DI32</f>
        <v>115</v>
      </c>
      <c r="S25" s="65">
        <f t="shared" si="6"/>
        <v>0</v>
      </c>
      <c r="T25" s="65">
        <f t="shared" si="6"/>
        <v>0</v>
      </c>
      <c r="U25" s="65">
        <f t="shared" si="7"/>
        <v>-25</v>
      </c>
      <c r="V25" s="66">
        <f t="shared" si="7"/>
        <v>0</v>
      </c>
      <c r="W25" s="62">
        <f>[1]Леся!DR32</f>
        <v>50</v>
      </c>
      <c r="X25" s="62">
        <f>[1]Леся!DS32</f>
        <v>65</v>
      </c>
      <c r="Y25" s="62">
        <f t="shared" si="8"/>
        <v>115</v>
      </c>
      <c r="Z25" s="67">
        <v>9</v>
      </c>
      <c r="AA25" s="62">
        <f>[1]Леся!BK32+[1]Леся!BN32+[1]Леся!BQ32+[1]Леся!BT32+[1]Леся!BW32+[1]Леся!BZ32+[1]Леся!CC32+[1]Леся!CF32</f>
        <v>50</v>
      </c>
      <c r="AB25" s="62">
        <f>[1]Леся!CO32+[1]Леся!CR32+[1]Леся!CU32+[1]Леся!CX32</f>
        <v>65</v>
      </c>
      <c r="AC25" s="62">
        <f t="shared" si="9"/>
        <v>115</v>
      </c>
    </row>
    <row r="26" spans="1:29" ht="12.6" customHeight="1" x14ac:dyDescent="0.2">
      <c r="A26" s="65">
        <v>20</v>
      </c>
      <c r="B26" s="67">
        <v>10</v>
      </c>
      <c r="C26" s="67">
        <v>7</v>
      </c>
      <c r="D26" s="67">
        <v>7</v>
      </c>
      <c r="E26" s="65">
        <f t="shared" si="0"/>
        <v>4.666666666666667</v>
      </c>
      <c r="F26" s="65">
        <f t="shared" si="1"/>
        <v>2.3333333333333335</v>
      </c>
      <c r="G26" s="65">
        <f t="shared" si="2"/>
        <v>7</v>
      </c>
      <c r="H26" s="150">
        <v>7</v>
      </c>
      <c r="I26" s="65">
        <v>258</v>
      </c>
      <c r="J26" s="65">
        <f>[1]Леся!DH33</f>
        <v>246</v>
      </c>
      <c r="K26" s="65">
        <f t="shared" si="3"/>
        <v>172</v>
      </c>
      <c r="L26" s="65">
        <f t="shared" si="4"/>
        <v>82</v>
      </c>
      <c r="M26" s="65">
        <f t="shared" si="5"/>
        <v>254</v>
      </c>
      <c r="N26" s="146">
        <v>254</v>
      </c>
      <c r="O26" s="67">
        <f>[1]Леся!G33</f>
        <v>7</v>
      </c>
      <c r="P26" s="67">
        <f>[1]Леся!H33</f>
        <v>7</v>
      </c>
      <c r="Q26" s="65">
        <f>[1]Леся!DH33</f>
        <v>246</v>
      </c>
      <c r="R26" s="65">
        <f>[1]Леся!DI33</f>
        <v>246</v>
      </c>
      <c r="S26" s="65">
        <f t="shared" si="6"/>
        <v>0</v>
      </c>
      <c r="T26" s="65">
        <f t="shared" si="6"/>
        <v>0</v>
      </c>
      <c r="U26" s="65">
        <f t="shared" si="7"/>
        <v>-12</v>
      </c>
      <c r="V26" s="66">
        <f t="shared" si="7"/>
        <v>0</v>
      </c>
      <c r="W26" s="62">
        <f>[1]Леся!DR33</f>
        <v>112</v>
      </c>
      <c r="X26" s="62">
        <f>[1]Леся!DS33</f>
        <v>134</v>
      </c>
      <c r="Y26" s="62">
        <f t="shared" si="8"/>
        <v>246</v>
      </c>
      <c r="Z26" s="67">
        <v>10</v>
      </c>
      <c r="AA26" s="62">
        <f>[1]Леся!BK33+[1]Леся!BN33+[1]Леся!BQ33+[1]Леся!BT33+[1]Леся!BW33+[1]Леся!BZ33+[1]Леся!CC33+[1]Леся!CF33</f>
        <v>112</v>
      </c>
      <c r="AB26" s="62">
        <f>[1]Леся!CO33+[1]Леся!CR33+[1]Леся!CU33+[1]Леся!CX33</f>
        <v>134</v>
      </c>
      <c r="AC26" s="62">
        <f t="shared" si="9"/>
        <v>246</v>
      </c>
    </row>
    <row r="27" spans="1:29" ht="12.6" customHeight="1" x14ac:dyDescent="0.2">
      <c r="A27" s="65">
        <v>21</v>
      </c>
      <c r="B27" s="67">
        <v>11</v>
      </c>
      <c r="C27" s="67">
        <v>10</v>
      </c>
      <c r="D27" s="67">
        <v>10</v>
      </c>
      <c r="E27" s="65">
        <f t="shared" si="0"/>
        <v>6.666666666666667</v>
      </c>
      <c r="F27" s="65">
        <f t="shared" si="1"/>
        <v>3.3333333333333335</v>
      </c>
      <c r="G27" s="65">
        <f t="shared" si="2"/>
        <v>10</v>
      </c>
      <c r="H27" s="150">
        <v>10</v>
      </c>
      <c r="I27" s="65">
        <v>348</v>
      </c>
      <c r="J27" s="65">
        <f>[1]Леся!DH34</f>
        <v>339</v>
      </c>
      <c r="K27" s="65">
        <f t="shared" si="3"/>
        <v>232</v>
      </c>
      <c r="L27" s="65">
        <f t="shared" si="4"/>
        <v>113</v>
      </c>
      <c r="M27" s="65">
        <f t="shared" si="5"/>
        <v>345</v>
      </c>
      <c r="N27" s="146">
        <v>345</v>
      </c>
      <c r="O27" s="67">
        <f>[1]Леся!G34</f>
        <v>10</v>
      </c>
      <c r="P27" s="67">
        <f>[1]Леся!H34</f>
        <v>10</v>
      </c>
      <c r="Q27" s="65">
        <f>[1]Леся!DH34</f>
        <v>339</v>
      </c>
      <c r="R27" s="65">
        <f>[1]Леся!DI34</f>
        <v>339</v>
      </c>
      <c r="S27" s="65">
        <f t="shared" si="6"/>
        <v>0</v>
      </c>
      <c r="T27" s="65">
        <f t="shared" si="6"/>
        <v>0</v>
      </c>
      <c r="U27" s="65">
        <f t="shared" si="7"/>
        <v>-9</v>
      </c>
      <c r="V27" s="66">
        <f t="shared" si="7"/>
        <v>0</v>
      </c>
      <c r="W27" s="62">
        <f>[1]Леся!DR34</f>
        <v>137</v>
      </c>
      <c r="X27" s="62">
        <f>[1]Леся!DS34</f>
        <v>202</v>
      </c>
      <c r="Y27" s="62">
        <f t="shared" si="8"/>
        <v>339</v>
      </c>
      <c r="Z27" s="67">
        <v>11</v>
      </c>
      <c r="AA27" s="62">
        <f>[1]Леся!BK34+[1]Леся!BN34+[1]Леся!BQ34+[1]Леся!BT34+[1]Леся!BW34+[1]Леся!BZ34+[1]Леся!CC34+[1]Леся!CF34</f>
        <v>137</v>
      </c>
      <c r="AB27" s="62">
        <f>[1]Леся!CO34+[1]Леся!CR34+[1]Леся!CU34+[1]Леся!CX34</f>
        <v>202</v>
      </c>
      <c r="AC27" s="62">
        <f t="shared" si="9"/>
        <v>339</v>
      </c>
    </row>
    <row r="28" spans="1:29" ht="12.6" customHeight="1" x14ac:dyDescent="0.2">
      <c r="A28" s="67">
        <v>22</v>
      </c>
      <c r="B28" s="67">
        <v>13</v>
      </c>
      <c r="C28" s="67">
        <v>9</v>
      </c>
      <c r="D28" s="67">
        <v>9</v>
      </c>
      <c r="E28" s="65">
        <f t="shared" si="0"/>
        <v>6</v>
      </c>
      <c r="F28" s="65">
        <f t="shared" si="1"/>
        <v>3</v>
      </c>
      <c r="G28" s="65">
        <f t="shared" si="2"/>
        <v>9</v>
      </c>
      <c r="H28" s="150">
        <v>9</v>
      </c>
      <c r="I28" s="65">
        <v>310</v>
      </c>
      <c r="J28" s="65">
        <f>[1]Леся!DH35</f>
        <v>307</v>
      </c>
      <c r="K28" s="65">
        <f t="shared" si="3"/>
        <v>206.66666666666666</v>
      </c>
      <c r="L28" s="65">
        <f t="shared" si="4"/>
        <v>102.33333333333333</v>
      </c>
      <c r="M28" s="65">
        <f t="shared" si="5"/>
        <v>309</v>
      </c>
      <c r="N28" s="146">
        <v>309</v>
      </c>
      <c r="O28" s="67">
        <f>[1]Леся!G35</f>
        <v>9</v>
      </c>
      <c r="P28" s="67">
        <f>[1]Леся!H35</f>
        <v>9</v>
      </c>
      <c r="Q28" s="65">
        <f>[1]Леся!DH35</f>
        <v>307</v>
      </c>
      <c r="R28" s="65">
        <f>[1]Леся!DI35</f>
        <v>307</v>
      </c>
      <c r="S28" s="65">
        <f t="shared" si="6"/>
        <v>0</v>
      </c>
      <c r="T28" s="65">
        <f t="shared" si="6"/>
        <v>0</v>
      </c>
      <c r="U28" s="65">
        <f t="shared" si="7"/>
        <v>-3</v>
      </c>
      <c r="V28" s="66">
        <f t="shared" si="7"/>
        <v>0</v>
      </c>
      <c r="W28" s="62">
        <f>[1]Леся!DR35</f>
        <v>99</v>
      </c>
      <c r="X28" s="62">
        <f>[1]Леся!DS35</f>
        <v>208</v>
      </c>
      <c r="Y28" s="62">
        <f t="shared" si="8"/>
        <v>307</v>
      </c>
      <c r="Z28" s="67">
        <v>13</v>
      </c>
      <c r="AA28" s="62">
        <f>[1]Леся!BK35+[1]Леся!BN35+[1]Леся!BQ35+[1]Леся!BT35+[1]Леся!BW35+[1]Леся!BZ35+[1]Леся!CC35+[1]Леся!CF35</f>
        <v>99</v>
      </c>
      <c r="AB28" s="62">
        <f>[1]Леся!CO35+[1]Леся!CR35+[1]Леся!CU35+[1]Леся!CX35</f>
        <v>208</v>
      </c>
      <c r="AC28" s="62">
        <f t="shared" si="9"/>
        <v>307</v>
      </c>
    </row>
    <row r="29" spans="1:29" ht="12.6" customHeight="1" x14ac:dyDescent="0.2">
      <c r="A29" s="67">
        <v>23</v>
      </c>
      <c r="B29" s="67">
        <v>14</v>
      </c>
      <c r="C29" s="67">
        <v>10</v>
      </c>
      <c r="D29" s="67">
        <v>10</v>
      </c>
      <c r="E29" s="65">
        <f t="shared" si="0"/>
        <v>6.666666666666667</v>
      </c>
      <c r="F29" s="65">
        <f t="shared" si="1"/>
        <v>3.3333333333333335</v>
      </c>
      <c r="G29" s="65">
        <f t="shared" si="2"/>
        <v>10</v>
      </c>
      <c r="H29" s="150">
        <v>10</v>
      </c>
      <c r="I29" s="65">
        <v>402</v>
      </c>
      <c r="J29" s="65">
        <f>[1]Леся!DH36</f>
        <v>379</v>
      </c>
      <c r="K29" s="65">
        <f t="shared" si="3"/>
        <v>268</v>
      </c>
      <c r="L29" s="65">
        <f t="shared" si="4"/>
        <v>126.33333333333333</v>
      </c>
      <c r="M29" s="65">
        <f t="shared" si="5"/>
        <v>394.33333333333331</v>
      </c>
      <c r="N29" s="146">
        <v>394</v>
      </c>
      <c r="O29" s="67">
        <f>[1]Леся!G36</f>
        <v>10</v>
      </c>
      <c r="P29" s="67">
        <f>[1]Леся!H36</f>
        <v>10</v>
      </c>
      <c r="Q29" s="65">
        <f>[1]Леся!DH36</f>
        <v>379</v>
      </c>
      <c r="R29" s="65">
        <f>[1]Леся!DI36</f>
        <v>379</v>
      </c>
      <c r="S29" s="65">
        <f t="shared" si="6"/>
        <v>0</v>
      </c>
      <c r="T29" s="65">
        <f t="shared" si="6"/>
        <v>0</v>
      </c>
      <c r="U29" s="65">
        <f t="shared" si="7"/>
        <v>-23</v>
      </c>
      <c r="V29" s="66">
        <f t="shared" si="7"/>
        <v>0</v>
      </c>
      <c r="W29" s="62">
        <f>[1]Леся!DR36</f>
        <v>177</v>
      </c>
      <c r="X29" s="62">
        <f>[1]Леся!DS36</f>
        <v>202</v>
      </c>
      <c r="Y29" s="62">
        <f t="shared" si="8"/>
        <v>379</v>
      </c>
      <c r="Z29" s="67">
        <v>14</v>
      </c>
      <c r="AA29" s="62">
        <f>[1]Леся!BK36+[1]Леся!BN36+[1]Леся!BQ36+[1]Леся!BT36+[1]Леся!BW36+[1]Леся!BZ36+[1]Леся!CC36+[1]Леся!CF36</f>
        <v>177</v>
      </c>
      <c r="AB29" s="62">
        <f>[1]Леся!CO36+[1]Леся!CR36+[1]Леся!CU36+[1]Леся!CX36</f>
        <v>202</v>
      </c>
      <c r="AC29" s="62">
        <f t="shared" si="9"/>
        <v>379</v>
      </c>
    </row>
    <row r="30" spans="1:29" ht="12.6" customHeight="1" x14ac:dyDescent="0.2">
      <c r="A30" s="65">
        <v>24</v>
      </c>
      <c r="B30" s="67">
        <v>15</v>
      </c>
      <c r="C30" s="67">
        <v>7</v>
      </c>
      <c r="D30" s="67">
        <v>7</v>
      </c>
      <c r="E30" s="65">
        <f t="shared" si="0"/>
        <v>4.666666666666667</v>
      </c>
      <c r="F30" s="65">
        <f t="shared" si="1"/>
        <v>2.3333333333333335</v>
      </c>
      <c r="G30" s="65">
        <f t="shared" si="2"/>
        <v>7</v>
      </c>
      <c r="H30" s="150">
        <v>7</v>
      </c>
      <c r="I30" s="65">
        <v>296</v>
      </c>
      <c r="J30" s="65">
        <f>[1]Леся!DH37</f>
        <v>296</v>
      </c>
      <c r="K30" s="65">
        <f t="shared" si="3"/>
        <v>197.33333333333334</v>
      </c>
      <c r="L30" s="65">
        <f t="shared" si="4"/>
        <v>98.666666666666671</v>
      </c>
      <c r="M30" s="65">
        <f t="shared" si="5"/>
        <v>296</v>
      </c>
      <c r="N30" s="146">
        <v>296</v>
      </c>
      <c r="O30" s="67">
        <f>[1]Леся!G37</f>
        <v>7</v>
      </c>
      <c r="P30" s="67">
        <f>[1]Леся!H37</f>
        <v>7</v>
      </c>
      <c r="Q30" s="65">
        <f>[1]Леся!DH37</f>
        <v>296</v>
      </c>
      <c r="R30" s="65">
        <f>[1]Леся!DI37</f>
        <v>296</v>
      </c>
      <c r="S30" s="65">
        <f t="shared" si="6"/>
        <v>0</v>
      </c>
      <c r="T30" s="65">
        <f t="shared" si="6"/>
        <v>0</v>
      </c>
      <c r="U30" s="65">
        <f t="shared" si="7"/>
        <v>0</v>
      </c>
      <c r="V30" s="66">
        <f t="shared" si="7"/>
        <v>0</v>
      </c>
      <c r="W30" s="62">
        <f>[1]Леся!DR37</f>
        <v>114</v>
      </c>
      <c r="X30" s="62">
        <f>[1]Леся!DS37</f>
        <v>182</v>
      </c>
      <c r="Y30" s="62">
        <f t="shared" si="8"/>
        <v>296</v>
      </c>
      <c r="Z30" s="67">
        <v>15</v>
      </c>
      <c r="AA30" s="62">
        <f>[1]Леся!BK37+[1]Леся!BN37+[1]Леся!BQ37+[1]Леся!BT37+[1]Леся!BW37+[1]Леся!BZ37+[1]Леся!CC37+[1]Леся!CF37</f>
        <v>114</v>
      </c>
      <c r="AB30" s="62">
        <f>[1]Леся!CO37+[1]Леся!CR37+[1]Леся!CU37+[1]Леся!CX37</f>
        <v>182</v>
      </c>
      <c r="AC30" s="62">
        <f t="shared" si="9"/>
        <v>296</v>
      </c>
    </row>
    <row r="31" spans="1:29" ht="12.6" customHeight="1" x14ac:dyDescent="0.2">
      <c r="A31" s="65">
        <v>25</v>
      </c>
      <c r="B31" s="67">
        <v>18</v>
      </c>
      <c r="C31" s="67">
        <v>9</v>
      </c>
      <c r="D31" s="67">
        <v>9</v>
      </c>
      <c r="E31" s="65">
        <f t="shared" si="0"/>
        <v>6</v>
      </c>
      <c r="F31" s="65">
        <f t="shared" si="1"/>
        <v>3</v>
      </c>
      <c r="G31" s="65">
        <f t="shared" si="2"/>
        <v>9</v>
      </c>
      <c r="H31" s="150">
        <v>9</v>
      </c>
      <c r="I31" s="65">
        <v>241</v>
      </c>
      <c r="J31" s="65">
        <f>[1]Леся!DH38</f>
        <v>255</v>
      </c>
      <c r="K31" s="65">
        <f t="shared" si="3"/>
        <v>160.66666666666666</v>
      </c>
      <c r="L31" s="65">
        <f t="shared" si="4"/>
        <v>85</v>
      </c>
      <c r="M31" s="65">
        <f t="shared" si="5"/>
        <v>245.66666666666666</v>
      </c>
      <c r="N31" s="146">
        <v>246</v>
      </c>
      <c r="O31" s="67">
        <f>[1]Леся!G38</f>
        <v>9</v>
      </c>
      <c r="P31" s="67">
        <f>[1]Леся!H38</f>
        <v>9</v>
      </c>
      <c r="Q31" s="65">
        <f>[1]Леся!DH38</f>
        <v>255</v>
      </c>
      <c r="R31" s="65">
        <f>[1]Леся!DI38</f>
        <v>255</v>
      </c>
      <c r="S31" s="65">
        <f t="shared" si="6"/>
        <v>0</v>
      </c>
      <c r="T31" s="65">
        <f t="shared" si="6"/>
        <v>0</v>
      </c>
      <c r="U31" s="65">
        <f t="shared" si="7"/>
        <v>14</v>
      </c>
      <c r="V31" s="66">
        <f t="shared" si="7"/>
        <v>0</v>
      </c>
      <c r="W31" s="62">
        <f>[1]Леся!DR38</f>
        <v>94</v>
      </c>
      <c r="X31" s="62">
        <f>[1]Леся!DS38</f>
        <v>161</v>
      </c>
      <c r="Y31" s="62">
        <f t="shared" si="8"/>
        <v>255</v>
      </c>
      <c r="Z31" s="67">
        <v>18</v>
      </c>
      <c r="AA31" s="62">
        <f>[1]Леся!BK38+[1]Леся!BN38+[1]Леся!BQ38+[1]Леся!BT38+[1]Леся!BW38+[1]Леся!BZ38+[1]Леся!CC38+[1]Леся!CF38</f>
        <v>94</v>
      </c>
      <c r="AB31" s="62">
        <f>[1]Леся!CO38+[1]Леся!CR38+[1]Леся!CU38+[1]Леся!CX38</f>
        <v>161</v>
      </c>
      <c r="AC31" s="62">
        <f t="shared" si="9"/>
        <v>255</v>
      </c>
    </row>
    <row r="32" spans="1:29" ht="12.6" customHeight="1" x14ac:dyDescent="0.2">
      <c r="A32" s="65">
        <v>26</v>
      </c>
      <c r="B32" s="67">
        <v>19</v>
      </c>
      <c r="C32" s="67">
        <v>9</v>
      </c>
      <c r="D32" s="67">
        <v>9</v>
      </c>
      <c r="E32" s="65">
        <f t="shared" si="0"/>
        <v>6</v>
      </c>
      <c r="F32" s="65">
        <f t="shared" si="1"/>
        <v>3</v>
      </c>
      <c r="G32" s="65">
        <f t="shared" si="2"/>
        <v>9</v>
      </c>
      <c r="H32" s="150">
        <v>9</v>
      </c>
      <c r="I32" s="65">
        <v>340</v>
      </c>
      <c r="J32" s="65">
        <f>[1]Леся!DH39</f>
        <v>307</v>
      </c>
      <c r="K32" s="65">
        <f t="shared" si="3"/>
        <v>226.66666666666666</v>
      </c>
      <c r="L32" s="65">
        <f t="shared" si="4"/>
        <v>102.33333333333333</v>
      </c>
      <c r="M32" s="65">
        <f t="shared" si="5"/>
        <v>329</v>
      </c>
      <c r="N32" s="146">
        <v>329</v>
      </c>
      <c r="O32" s="67">
        <f>[1]Леся!G39</f>
        <v>9</v>
      </c>
      <c r="P32" s="67">
        <f>[1]Леся!H39</f>
        <v>9</v>
      </c>
      <c r="Q32" s="65">
        <f>[1]Леся!DH39</f>
        <v>307</v>
      </c>
      <c r="R32" s="65">
        <f>[1]Леся!DI39</f>
        <v>307</v>
      </c>
      <c r="S32" s="65">
        <f t="shared" si="6"/>
        <v>0</v>
      </c>
      <c r="T32" s="65">
        <f t="shared" si="6"/>
        <v>0</v>
      </c>
      <c r="U32" s="65">
        <f t="shared" si="7"/>
        <v>-33</v>
      </c>
      <c r="V32" s="66">
        <f t="shared" si="7"/>
        <v>0</v>
      </c>
      <c r="W32" s="62">
        <f>[1]Леся!DR39</f>
        <v>134</v>
      </c>
      <c r="X32" s="62">
        <f>[1]Леся!DS39</f>
        <v>173</v>
      </c>
      <c r="Y32" s="62">
        <f t="shared" si="8"/>
        <v>307</v>
      </c>
      <c r="Z32" s="67">
        <v>19</v>
      </c>
      <c r="AA32" s="62">
        <f>[1]Леся!BK39+[1]Леся!BN39+[1]Леся!BQ39+[1]Леся!BT39+[1]Леся!BW39+[1]Леся!BZ39+[1]Леся!CC39+[1]Леся!CF39</f>
        <v>134</v>
      </c>
      <c r="AB32" s="62">
        <f>[1]Леся!CO39+[1]Леся!CR39+[1]Леся!CU39+[1]Леся!CX39</f>
        <v>173</v>
      </c>
      <c r="AC32" s="62">
        <f t="shared" si="9"/>
        <v>307</v>
      </c>
    </row>
    <row r="33" spans="1:29" ht="12.6" customHeight="1" x14ac:dyDescent="0.2">
      <c r="A33" s="65">
        <v>27</v>
      </c>
      <c r="B33" s="67">
        <v>20</v>
      </c>
      <c r="C33" s="67">
        <v>12</v>
      </c>
      <c r="D33" s="67">
        <v>12</v>
      </c>
      <c r="E33" s="65">
        <f t="shared" si="0"/>
        <v>8</v>
      </c>
      <c r="F33" s="65">
        <f t="shared" si="1"/>
        <v>4</v>
      </c>
      <c r="G33" s="65">
        <f t="shared" si="2"/>
        <v>12</v>
      </c>
      <c r="H33" s="150">
        <v>12</v>
      </c>
      <c r="I33" s="65">
        <v>423</v>
      </c>
      <c r="J33" s="65">
        <f>[1]Леся!DH40</f>
        <v>423</v>
      </c>
      <c r="K33" s="65">
        <f t="shared" si="3"/>
        <v>282</v>
      </c>
      <c r="L33" s="65">
        <f t="shared" si="4"/>
        <v>141</v>
      </c>
      <c r="M33" s="65">
        <f t="shared" si="5"/>
        <v>423</v>
      </c>
      <c r="N33" s="146">
        <v>423</v>
      </c>
      <c r="O33" s="67">
        <f>[1]Леся!G40</f>
        <v>12</v>
      </c>
      <c r="P33" s="67">
        <f>[1]Леся!H40</f>
        <v>12</v>
      </c>
      <c r="Q33" s="65">
        <f>[1]Леся!DH40</f>
        <v>423</v>
      </c>
      <c r="R33" s="65">
        <f>[1]Леся!DI40</f>
        <v>423</v>
      </c>
      <c r="S33" s="65">
        <f t="shared" si="6"/>
        <v>0</v>
      </c>
      <c r="T33" s="65">
        <f t="shared" si="6"/>
        <v>0</v>
      </c>
      <c r="U33" s="65">
        <f t="shared" si="7"/>
        <v>0</v>
      </c>
      <c r="V33" s="66">
        <f t="shared" si="7"/>
        <v>0</v>
      </c>
      <c r="W33" s="62">
        <f>[1]Леся!DR40</f>
        <v>212</v>
      </c>
      <c r="X33" s="62">
        <f>[1]Леся!DS40</f>
        <v>211</v>
      </c>
      <c r="Y33" s="62">
        <f t="shared" si="8"/>
        <v>423</v>
      </c>
      <c r="Z33" s="67">
        <v>20</v>
      </c>
      <c r="AA33" s="62">
        <f>[1]Леся!BK40+[1]Леся!BN40+[1]Леся!BQ40+[1]Леся!BT40+[1]Леся!BW40+[1]Леся!BZ40+[1]Леся!CC40+[1]Леся!CF40</f>
        <v>212</v>
      </c>
      <c r="AB33" s="62">
        <f>[1]Леся!CO40+[1]Леся!CR40+[1]Леся!CU40+[1]Леся!CX40</f>
        <v>211</v>
      </c>
      <c r="AC33" s="62">
        <f t="shared" si="9"/>
        <v>423</v>
      </c>
    </row>
    <row r="34" spans="1:29" ht="12.6" customHeight="1" x14ac:dyDescent="0.2">
      <c r="A34" s="65">
        <v>28</v>
      </c>
      <c r="B34" s="67">
        <v>21</v>
      </c>
      <c r="C34" s="67">
        <v>13</v>
      </c>
      <c r="D34" s="67">
        <v>13</v>
      </c>
      <c r="E34" s="65">
        <f t="shared" si="0"/>
        <v>8.6666666666666661</v>
      </c>
      <c r="F34" s="65">
        <f t="shared" si="1"/>
        <v>4.333333333333333</v>
      </c>
      <c r="G34" s="65">
        <f t="shared" si="2"/>
        <v>13</v>
      </c>
      <c r="H34" s="150">
        <v>13</v>
      </c>
      <c r="I34" s="65">
        <v>320</v>
      </c>
      <c r="J34" s="65">
        <f>[1]Леся!DH41</f>
        <v>332</v>
      </c>
      <c r="K34" s="65">
        <f t="shared" si="3"/>
        <v>213.33333333333334</v>
      </c>
      <c r="L34" s="65">
        <f t="shared" si="4"/>
        <v>110.66666666666667</v>
      </c>
      <c r="M34" s="65">
        <f t="shared" si="5"/>
        <v>324</v>
      </c>
      <c r="N34" s="146">
        <v>324</v>
      </c>
      <c r="O34" s="67">
        <f>[1]Леся!G41</f>
        <v>13</v>
      </c>
      <c r="P34" s="67">
        <f>[1]Леся!H41</f>
        <v>13</v>
      </c>
      <c r="Q34" s="65">
        <f>[1]Леся!DH41</f>
        <v>332</v>
      </c>
      <c r="R34" s="65">
        <f>[1]Леся!DI41</f>
        <v>332</v>
      </c>
      <c r="S34" s="65">
        <f t="shared" si="6"/>
        <v>0</v>
      </c>
      <c r="T34" s="65">
        <f t="shared" si="6"/>
        <v>0</v>
      </c>
      <c r="U34" s="65">
        <f t="shared" si="7"/>
        <v>12</v>
      </c>
      <c r="V34" s="66">
        <f t="shared" si="7"/>
        <v>0</v>
      </c>
      <c r="W34" s="62">
        <f>[1]Леся!DR41</f>
        <v>142</v>
      </c>
      <c r="X34" s="62">
        <f>[1]Леся!DS41</f>
        <v>190</v>
      </c>
      <c r="Y34" s="62">
        <f t="shared" si="8"/>
        <v>332</v>
      </c>
      <c r="Z34" s="67">
        <v>21</v>
      </c>
      <c r="AA34" s="62">
        <f>[1]Леся!BK41+[1]Леся!BN41+[1]Леся!BQ41+[1]Леся!BT41+[1]Леся!BW41+[1]Леся!BZ41+[1]Леся!CC41+[1]Леся!CF41</f>
        <v>142</v>
      </c>
      <c r="AB34" s="62">
        <f>[1]Леся!CO41+[1]Леся!CR41+[1]Леся!CU41+[1]Леся!CX41</f>
        <v>190</v>
      </c>
      <c r="AC34" s="62">
        <f t="shared" si="9"/>
        <v>332</v>
      </c>
    </row>
    <row r="35" spans="1:29" ht="12.6" customHeight="1" x14ac:dyDescent="0.2">
      <c r="A35" s="65">
        <v>29</v>
      </c>
      <c r="B35" s="68">
        <v>22</v>
      </c>
      <c r="C35" s="67">
        <v>4</v>
      </c>
      <c r="D35" s="67">
        <v>4</v>
      </c>
      <c r="E35" s="65">
        <f t="shared" si="0"/>
        <v>2.6666666666666665</v>
      </c>
      <c r="F35" s="65">
        <f t="shared" si="1"/>
        <v>1.3333333333333333</v>
      </c>
      <c r="G35" s="65">
        <f t="shared" si="2"/>
        <v>4</v>
      </c>
      <c r="H35" s="150">
        <v>4</v>
      </c>
      <c r="I35" s="65">
        <v>156</v>
      </c>
      <c r="J35" s="65">
        <f>[1]Леся!DH42</f>
        <v>161</v>
      </c>
      <c r="K35" s="65">
        <f t="shared" si="3"/>
        <v>104</v>
      </c>
      <c r="L35" s="65">
        <f t="shared" si="4"/>
        <v>53.666666666666664</v>
      </c>
      <c r="M35" s="65">
        <f t="shared" si="5"/>
        <v>157.66666666666666</v>
      </c>
      <c r="N35" s="146">
        <v>158</v>
      </c>
      <c r="O35" s="67">
        <f>[1]Леся!G42</f>
        <v>4</v>
      </c>
      <c r="P35" s="67">
        <v>4</v>
      </c>
      <c r="Q35" s="65">
        <f>[1]Леся!DH42</f>
        <v>161</v>
      </c>
      <c r="R35" s="65">
        <f>[1]Леся!DI42</f>
        <v>161</v>
      </c>
      <c r="S35" s="65">
        <f t="shared" si="6"/>
        <v>0</v>
      </c>
      <c r="T35" s="65">
        <f t="shared" si="6"/>
        <v>0</v>
      </c>
      <c r="U35" s="65">
        <f t="shared" si="7"/>
        <v>5</v>
      </c>
      <c r="V35" s="66">
        <f t="shared" si="7"/>
        <v>0</v>
      </c>
      <c r="W35" s="62">
        <f>[1]Леся!DR42</f>
        <v>37</v>
      </c>
      <c r="X35" s="62">
        <f>[1]Леся!DS42</f>
        <v>124</v>
      </c>
      <c r="Y35" s="62">
        <f t="shared" si="8"/>
        <v>161</v>
      </c>
      <c r="Z35" s="68">
        <v>22</v>
      </c>
      <c r="AA35" s="62">
        <f>[1]Леся!BK42+[1]Леся!BN42+[1]Леся!BQ42+[1]Леся!BT42+[1]Леся!BW42+[1]Леся!BZ42+[1]Леся!CC42+[1]Леся!CF42</f>
        <v>37</v>
      </c>
      <c r="AB35" s="62">
        <f>[1]Леся!CO42+[1]Леся!CR42+[1]Леся!CU42+[1]Леся!CX42</f>
        <v>124</v>
      </c>
      <c r="AC35" s="62">
        <f t="shared" si="9"/>
        <v>161</v>
      </c>
    </row>
    <row r="36" spans="1:29" ht="12.6" customHeight="1" x14ac:dyDescent="0.2">
      <c r="A36" s="65">
        <v>30</v>
      </c>
      <c r="B36" s="67">
        <v>28</v>
      </c>
      <c r="C36" s="67">
        <v>6</v>
      </c>
      <c r="D36" s="67">
        <v>6</v>
      </c>
      <c r="E36" s="65">
        <f t="shared" si="0"/>
        <v>4</v>
      </c>
      <c r="F36" s="65">
        <f t="shared" si="1"/>
        <v>2</v>
      </c>
      <c r="G36" s="65">
        <f t="shared" si="2"/>
        <v>6</v>
      </c>
      <c r="H36" s="150">
        <v>6</v>
      </c>
      <c r="I36" s="65">
        <v>143</v>
      </c>
      <c r="J36" s="65">
        <f>[1]Леся!DH43</f>
        <v>141</v>
      </c>
      <c r="K36" s="65">
        <f t="shared" si="3"/>
        <v>95.333333333333329</v>
      </c>
      <c r="L36" s="65">
        <f t="shared" si="4"/>
        <v>47</v>
      </c>
      <c r="M36" s="65">
        <f t="shared" si="5"/>
        <v>142.33333333333331</v>
      </c>
      <c r="N36" s="146">
        <v>142</v>
      </c>
      <c r="O36" s="67">
        <f>[1]Леся!G43</f>
        <v>6</v>
      </c>
      <c r="P36" s="67">
        <f>[1]Леся!H43</f>
        <v>6</v>
      </c>
      <c r="Q36" s="65">
        <f>[1]Леся!DH43</f>
        <v>141</v>
      </c>
      <c r="R36" s="65">
        <f>[1]Леся!DI43</f>
        <v>141</v>
      </c>
      <c r="S36" s="65">
        <f t="shared" si="6"/>
        <v>0</v>
      </c>
      <c r="T36" s="65">
        <f t="shared" si="6"/>
        <v>0</v>
      </c>
      <c r="U36" s="65">
        <f t="shared" si="7"/>
        <v>-2</v>
      </c>
      <c r="V36" s="66">
        <f t="shared" si="7"/>
        <v>0</v>
      </c>
      <c r="W36" s="62">
        <f>[1]Леся!DR43</f>
        <v>41</v>
      </c>
      <c r="X36" s="62">
        <f>[1]Леся!DS43</f>
        <v>100</v>
      </c>
      <c r="Y36" s="62">
        <f t="shared" si="8"/>
        <v>141</v>
      </c>
      <c r="Z36" s="67">
        <v>28</v>
      </c>
      <c r="AA36" s="62">
        <f>[1]Леся!BK43+[1]Леся!BN43+[1]Леся!BQ43+[1]Леся!BT43+[1]Леся!BW43+[1]Леся!BZ43+[1]Леся!CC43+[1]Леся!CF43</f>
        <v>41</v>
      </c>
      <c r="AB36" s="62">
        <f>[1]Леся!CO43+[1]Леся!CR43+[1]Леся!CU43+[1]Леся!CX43</f>
        <v>100</v>
      </c>
      <c r="AC36" s="62">
        <f t="shared" si="9"/>
        <v>141</v>
      </c>
    </row>
    <row r="37" spans="1:29" ht="12.6" customHeight="1" x14ac:dyDescent="0.2">
      <c r="A37" s="65">
        <v>31</v>
      </c>
      <c r="B37" s="67">
        <v>29</v>
      </c>
      <c r="C37" s="67">
        <v>10</v>
      </c>
      <c r="D37" s="67">
        <v>10</v>
      </c>
      <c r="E37" s="65">
        <f t="shared" si="0"/>
        <v>6.666666666666667</v>
      </c>
      <c r="F37" s="65">
        <f t="shared" si="1"/>
        <v>3.3333333333333335</v>
      </c>
      <c r="G37" s="65">
        <f t="shared" si="2"/>
        <v>10</v>
      </c>
      <c r="H37" s="150">
        <v>10</v>
      </c>
      <c r="I37" s="65">
        <v>360</v>
      </c>
      <c r="J37" s="65">
        <f>[1]Леся!DH44</f>
        <v>336</v>
      </c>
      <c r="K37" s="65">
        <f t="shared" si="3"/>
        <v>240</v>
      </c>
      <c r="L37" s="65">
        <f t="shared" si="4"/>
        <v>112</v>
      </c>
      <c r="M37" s="65">
        <f t="shared" si="5"/>
        <v>352</v>
      </c>
      <c r="N37" s="146">
        <v>352</v>
      </c>
      <c r="O37" s="67">
        <f>[1]Леся!G44</f>
        <v>10</v>
      </c>
      <c r="P37" s="67">
        <f>[1]Леся!H44</f>
        <v>10</v>
      </c>
      <c r="Q37" s="65">
        <f>[1]Леся!DH44</f>
        <v>336</v>
      </c>
      <c r="R37" s="65">
        <f>[1]Леся!DI44</f>
        <v>336</v>
      </c>
      <c r="S37" s="65">
        <f t="shared" si="6"/>
        <v>0</v>
      </c>
      <c r="T37" s="65">
        <f t="shared" si="6"/>
        <v>0</v>
      </c>
      <c r="U37" s="65">
        <f t="shared" si="7"/>
        <v>-24</v>
      </c>
      <c r="V37" s="66">
        <f t="shared" si="7"/>
        <v>0</v>
      </c>
      <c r="W37" s="62">
        <f>[1]Леся!DR44</f>
        <v>154</v>
      </c>
      <c r="X37" s="62">
        <f>[1]Леся!DS44</f>
        <v>182</v>
      </c>
      <c r="Y37" s="62">
        <f t="shared" si="8"/>
        <v>336</v>
      </c>
      <c r="Z37" s="67">
        <v>29</v>
      </c>
      <c r="AA37" s="62">
        <f>[1]Леся!BK44+[1]Леся!BN44+[1]Леся!BQ44+[1]Леся!BT44+[1]Леся!BW44+[1]Леся!BZ44+[1]Леся!CC44+[1]Леся!CF44</f>
        <v>154</v>
      </c>
      <c r="AB37" s="62">
        <f>[1]Леся!CO44+[1]Леся!CR44+[1]Леся!CU44+[1]Леся!CX44</f>
        <v>182</v>
      </c>
      <c r="AC37" s="62">
        <f t="shared" si="9"/>
        <v>336</v>
      </c>
    </row>
    <row r="38" spans="1:29" ht="12.6" customHeight="1" x14ac:dyDescent="0.2">
      <c r="A38" s="67">
        <v>32</v>
      </c>
      <c r="B38" s="67">
        <v>31</v>
      </c>
      <c r="C38" s="67">
        <v>18</v>
      </c>
      <c r="D38" s="67">
        <v>18</v>
      </c>
      <c r="E38" s="65">
        <f t="shared" si="0"/>
        <v>12</v>
      </c>
      <c r="F38" s="65">
        <f t="shared" si="1"/>
        <v>6</v>
      </c>
      <c r="G38" s="65">
        <f t="shared" si="2"/>
        <v>18</v>
      </c>
      <c r="H38" s="150">
        <v>18</v>
      </c>
      <c r="I38" s="65">
        <v>633</v>
      </c>
      <c r="J38" s="65">
        <f>[1]Леся!DH45</f>
        <v>621</v>
      </c>
      <c r="K38" s="65">
        <f t="shared" si="3"/>
        <v>422</v>
      </c>
      <c r="L38" s="65">
        <f t="shared" si="4"/>
        <v>207</v>
      </c>
      <c r="M38" s="65">
        <f t="shared" si="5"/>
        <v>629</v>
      </c>
      <c r="N38" s="146">
        <v>629</v>
      </c>
      <c r="O38" s="67">
        <f>[1]Леся!G45</f>
        <v>18</v>
      </c>
      <c r="P38" s="67">
        <f>[1]Леся!H45</f>
        <v>18</v>
      </c>
      <c r="Q38" s="65">
        <f>[1]Леся!DH45</f>
        <v>621</v>
      </c>
      <c r="R38" s="65">
        <f>[1]Леся!DI45</f>
        <v>621</v>
      </c>
      <c r="S38" s="65">
        <f t="shared" si="6"/>
        <v>0</v>
      </c>
      <c r="T38" s="65">
        <f t="shared" si="6"/>
        <v>0</v>
      </c>
      <c r="U38" s="65">
        <f t="shared" si="7"/>
        <v>-12</v>
      </c>
      <c r="V38" s="66">
        <f t="shared" si="7"/>
        <v>0</v>
      </c>
      <c r="W38" s="62">
        <f>[1]Леся!DR45</f>
        <v>283</v>
      </c>
      <c r="X38" s="62">
        <f>[1]Леся!DS45</f>
        <v>338</v>
      </c>
      <c r="Y38" s="62">
        <f t="shared" si="8"/>
        <v>621</v>
      </c>
      <c r="Z38" s="67">
        <v>31</v>
      </c>
      <c r="AA38" s="62">
        <f>[1]Леся!BK45+[1]Леся!BN45+[1]Леся!BQ45+[1]Леся!BT45+[1]Леся!BW45+[1]Леся!BZ45+[1]Леся!CC45+[1]Леся!CF45</f>
        <v>283</v>
      </c>
      <c r="AB38" s="62">
        <f>[1]Леся!CO45+[1]Леся!CR45+[1]Леся!CU45+[1]Леся!CX45</f>
        <v>338</v>
      </c>
      <c r="AC38" s="62">
        <f t="shared" si="9"/>
        <v>621</v>
      </c>
    </row>
    <row r="39" spans="1:29" ht="12.6" customHeight="1" x14ac:dyDescent="0.2">
      <c r="A39" s="67">
        <v>33</v>
      </c>
      <c r="B39" s="68">
        <v>33</v>
      </c>
      <c r="C39" s="67">
        <v>0</v>
      </c>
      <c r="D39" s="67">
        <v>6</v>
      </c>
      <c r="E39" s="65">
        <f t="shared" si="0"/>
        <v>0</v>
      </c>
      <c r="F39" s="65">
        <f t="shared" si="1"/>
        <v>2</v>
      </c>
      <c r="G39" s="65">
        <f t="shared" si="2"/>
        <v>2</v>
      </c>
      <c r="H39" s="150">
        <v>2</v>
      </c>
      <c r="I39" s="65">
        <v>0</v>
      </c>
      <c r="J39" s="65">
        <f>[1]Леся!DH46</f>
        <v>212</v>
      </c>
      <c r="K39" s="65">
        <f t="shared" si="3"/>
        <v>0</v>
      </c>
      <c r="L39" s="65">
        <f t="shared" si="4"/>
        <v>70.666666666666671</v>
      </c>
      <c r="M39" s="65">
        <f t="shared" si="5"/>
        <v>70.666666666666671</v>
      </c>
      <c r="N39" s="146">
        <v>71</v>
      </c>
      <c r="O39" s="67">
        <f>[1]Леся!G46</f>
        <v>6</v>
      </c>
      <c r="P39" s="67">
        <v>7</v>
      </c>
      <c r="Q39" s="65">
        <f>[1]Леся!DH46</f>
        <v>212</v>
      </c>
      <c r="R39" s="65">
        <f>[1]Леся!DI46</f>
        <v>237</v>
      </c>
      <c r="S39" s="65">
        <f t="shared" si="6"/>
        <v>6</v>
      </c>
      <c r="T39" s="65">
        <f t="shared" si="6"/>
        <v>1</v>
      </c>
      <c r="U39" s="65">
        <f t="shared" si="7"/>
        <v>212</v>
      </c>
      <c r="V39" s="66">
        <f t="shared" si="7"/>
        <v>25</v>
      </c>
      <c r="W39" s="62">
        <f>[1]Леся!DR46</f>
        <v>154</v>
      </c>
      <c r="X39" s="62">
        <f>[1]Леся!DS46</f>
        <v>58</v>
      </c>
      <c r="Y39" s="62">
        <f t="shared" si="8"/>
        <v>212</v>
      </c>
      <c r="Z39" s="68">
        <v>33</v>
      </c>
      <c r="AA39" s="62">
        <f>[1]Леся!BK46+[1]Леся!BN46+[1]Леся!BQ46+[1]Леся!BT46+[1]Леся!BW46+[1]Леся!BZ46+[1]Леся!CC46+[1]Леся!CF46</f>
        <v>154</v>
      </c>
      <c r="AB39" s="62">
        <f>[1]Леся!CO46+[1]Леся!CR46+[1]Леся!CU46+[1]Леся!CX46</f>
        <v>66</v>
      </c>
      <c r="AC39" s="62">
        <f t="shared" si="9"/>
        <v>220</v>
      </c>
    </row>
    <row r="40" spans="1:29" ht="12.6" customHeight="1" x14ac:dyDescent="0.2">
      <c r="A40" s="65">
        <v>34</v>
      </c>
      <c r="B40" s="67">
        <v>34</v>
      </c>
      <c r="C40" s="67">
        <v>6</v>
      </c>
      <c r="D40" s="67">
        <v>6</v>
      </c>
      <c r="E40" s="65">
        <f t="shared" si="0"/>
        <v>4</v>
      </c>
      <c r="F40" s="65">
        <f t="shared" si="1"/>
        <v>2</v>
      </c>
      <c r="G40" s="65">
        <f t="shared" si="2"/>
        <v>6</v>
      </c>
      <c r="H40" s="150">
        <v>6</v>
      </c>
      <c r="I40" s="65">
        <v>147</v>
      </c>
      <c r="J40" s="65">
        <f>[1]Леся!DH47</f>
        <v>156</v>
      </c>
      <c r="K40" s="65">
        <f t="shared" si="3"/>
        <v>98</v>
      </c>
      <c r="L40" s="65">
        <f t="shared" si="4"/>
        <v>52</v>
      </c>
      <c r="M40" s="65">
        <f t="shared" si="5"/>
        <v>150</v>
      </c>
      <c r="N40" s="146">
        <v>150</v>
      </c>
      <c r="O40" s="67">
        <f>[1]Леся!G47</f>
        <v>6</v>
      </c>
      <c r="P40" s="67">
        <f>[1]Леся!H47</f>
        <v>6</v>
      </c>
      <c r="Q40" s="65">
        <f>[1]Леся!DH47</f>
        <v>156</v>
      </c>
      <c r="R40" s="65">
        <f>[1]Леся!DI47</f>
        <v>156</v>
      </c>
      <c r="S40" s="65">
        <f t="shared" si="6"/>
        <v>0</v>
      </c>
      <c r="T40" s="65">
        <f t="shared" si="6"/>
        <v>0</v>
      </c>
      <c r="U40" s="65">
        <f t="shared" si="7"/>
        <v>9</v>
      </c>
      <c r="V40" s="66">
        <f t="shared" si="7"/>
        <v>0</v>
      </c>
      <c r="W40" s="62">
        <f>[1]Леся!DR47</f>
        <v>70</v>
      </c>
      <c r="X40" s="62">
        <f>[1]Леся!DS47</f>
        <v>86</v>
      </c>
      <c r="Y40" s="62">
        <f t="shared" si="8"/>
        <v>156</v>
      </c>
      <c r="Z40" s="67">
        <v>34</v>
      </c>
      <c r="AA40" s="62">
        <f>[1]Леся!BK47+[1]Леся!BN47+[1]Леся!BQ47+[1]Леся!BT47+[1]Леся!BW47+[1]Леся!BZ47+[1]Леся!CC47+[1]Леся!CF47</f>
        <v>70</v>
      </c>
      <c r="AB40" s="62">
        <f>[1]Леся!CO47+[1]Леся!CR47+[1]Леся!CU47+[1]Леся!CX47</f>
        <v>86</v>
      </c>
      <c r="AC40" s="62">
        <f t="shared" si="9"/>
        <v>156</v>
      </c>
    </row>
    <row r="41" spans="1:29" ht="12.6" customHeight="1" x14ac:dyDescent="0.2">
      <c r="A41" s="65">
        <v>35</v>
      </c>
      <c r="B41" s="67">
        <v>35</v>
      </c>
      <c r="C41" s="67">
        <v>10</v>
      </c>
      <c r="D41" s="67">
        <v>10</v>
      </c>
      <c r="E41" s="65">
        <f t="shared" si="0"/>
        <v>6.666666666666667</v>
      </c>
      <c r="F41" s="65">
        <f t="shared" si="1"/>
        <v>3.3333333333333335</v>
      </c>
      <c r="G41" s="65">
        <f t="shared" si="2"/>
        <v>10</v>
      </c>
      <c r="H41" s="150">
        <v>10</v>
      </c>
      <c r="I41" s="65">
        <v>265</v>
      </c>
      <c r="J41" s="65">
        <f>[1]Леся!DH48</f>
        <v>260</v>
      </c>
      <c r="K41" s="65">
        <f t="shared" si="3"/>
        <v>176.66666666666666</v>
      </c>
      <c r="L41" s="65">
        <f t="shared" si="4"/>
        <v>86.666666666666671</v>
      </c>
      <c r="M41" s="65">
        <f t="shared" si="5"/>
        <v>263.33333333333331</v>
      </c>
      <c r="N41" s="146">
        <v>264</v>
      </c>
      <c r="O41" s="67">
        <f>[1]Леся!G48</f>
        <v>10</v>
      </c>
      <c r="P41" s="67">
        <f>[1]Леся!H48</f>
        <v>10</v>
      </c>
      <c r="Q41" s="65">
        <f>[1]Леся!DH48</f>
        <v>260</v>
      </c>
      <c r="R41" s="65">
        <f>[1]Леся!DI48</f>
        <v>260</v>
      </c>
      <c r="S41" s="65">
        <f t="shared" si="6"/>
        <v>0</v>
      </c>
      <c r="T41" s="65">
        <f t="shared" si="6"/>
        <v>0</v>
      </c>
      <c r="U41" s="65">
        <f t="shared" si="7"/>
        <v>-5</v>
      </c>
      <c r="V41" s="66">
        <f t="shared" si="7"/>
        <v>0</v>
      </c>
      <c r="W41" s="62">
        <f>[1]Леся!DR48</f>
        <v>115</v>
      </c>
      <c r="X41" s="62">
        <f>[1]Леся!DS48</f>
        <v>145</v>
      </c>
      <c r="Y41" s="62">
        <f t="shared" si="8"/>
        <v>260</v>
      </c>
      <c r="Z41" s="67">
        <v>35</v>
      </c>
      <c r="AA41" s="62">
        <f>[1]Леся!BK48+[1]Леся!BN48+[1]Леся!BQ48+[1]Леся!BT48+[1]Леся!BW48+[1]Леся!BZ48+[1]Леся!CC48+[1]Леся!CF48</f>
        <v>115</v>
      </c>
      <c r="AB41" s="62">
        <f>[1]Леся!CO48+[1]Леся!CR48+[1]Леся!CU48+[1]Леся!CX48</f>
        <v>145</v>
      </c>
      <c r="AC41" s="62">
        <f t="shared" si="9"/>
        <v>260</v>
      </c>
    </row>
    <row r="42" spans="1:29" ht="12.6" customHeight="1" x14ac:dyDescent="0.2">
      <c r="A42" s="65">
        <v>36</v>
      </c>
      <c r="B42" s="67">
        <v>36</v>
      </c>
      <c r="C42" s="67">
        <v>17</v>
      </c>
      <c r="D42" s="67">
        <v>17</v>
      </c>
      <c r="E42" s="65">
        <f t="shared" si="0"/>
        <v>11.333333333333334</v>
      </c>
      <c r="F42" s="65">
        <f t="shared" si="1"/>
        <v>5.666666666666667</v>
      </c>
      <c r="G42" s="65">
        <f t="shared" si="2"/>
        <v>17</v>
      </c>
      <c r="H42" s="150">
        <v>17</v>
      </c>
      <c r="I42" s="65">
        <v>550</v>
      </c>
      <c r="J42" s="65">
        <f>[1]Леся!DH49</f>
        <v>551</v>
      </c>
      <c r="K42" s="65">
        <f t="shared" si="3"/>
        <v>366.66666666666669</v>
      </c>
      <c r="L42" s="65">
        <f t="shared" si="4"/>
        <v>183.66666666666666</v>
      </c>
      <c r="M42" s="65">
        <f t="shared" si="5"/>
        <v>550.33333333333337</v>
      </c>
      <c r="N42" s="146">
        <v>550</v>
      </c>
      <c r="O42" s="67">
        <f>[1]Леся!G49</f>
        <v>17</v>
      </c>
      <c r="P42" s="67">
        <f>[1]Леся!H49</f>
        <v>17</v>
      </c>
      <c r="Q42" s="65">
        <f>[1]Леся!DH49</f>
        <v>551</v>
      </c>
      <c r="R42" s="65">
        <f>[1]Леся!DI49</f>
        <v>551</v>
      </c>
      <c r="S42" s="65">
        <f t="shared" si="6"/>
        <v>0</v>
      </c>
      <c r="T42" s="65">
        <f t="shared" si="6"/>
        <v>0</v>
      </c>
      <c r="U42" s="65">
        <f t="shared" si="7"/>
        <v>1</v>
      </c>
      <c r="V42" s="66">
        <f t="shared" si="7"/>
        <v>0</v>
      </c>
      <c r="W42" s="62">
        <f>[1]Леся!DR49</f>
        <v>209</v>
      </c>
      <c r="X42" s="62">
        <f>[1]Леся!DS49</f>
        <v>342</v>
      </c>
      <c r="Y42" s="62">
        <f t="shared" si="8"/>
        <v>551</v>
      </c>
      <c r="Z42" s="67">
        <v>36</v>
      </c>
      <c r="AA42" s="62">
        <f>[1]Леся!BK49+[1]Леся!BN49+[1]Леся!BQ49+[1]Леся!BT49+[1]Леся!BW49+[1]Леся!BZ49+[1]Леся!CC49+[1]Леся!CF49</f>
        <v>209</v>
      </c>
      <c r="AB42" s="62">
        <f>[1]Леся!CO49+[1]Леся!CR49+[1]Леся!CU49+[1]Леся!CX49</f>
        <v>342</v>
      </c>
      <c r="AC42" s="62">
        <f t="shared" si="9"/>
        <v>551</v>
      </c>
    </row>
    <row r="43" spans="1:29" ht="12.6" customHeight="1" x14ac:dyDescent="0.2">
      <c r="A43" s="65">
        <v>37</v>
      </c>
      <c r="B43" s="67">
        <v>38</v>
      </c>
      <c r="C43" s="67">
        <v>16</v>
      </c>
      <c r="D43" s="67">
        <v>16</v>
      </c>
      <c r="E43" s="65">
        <f t="shared" si="0"/>
        <v>10.666666666666666</v>
      </c>
      <c r="F43" s="65">
        <f t="shared" si="1"/>
        <v>5.333333333333333</v>
      </c>
      <c r="G43" s="65">
        <f t="shared" si="2"/>
        <v>16</v>
      </c>
      <c r="H43" s="150">
        <v>16</v>
      </c>
      <c r="I43" s="65">
        <v>589</v>
      </c>
      <c r="J43" s="65">
        <f>[1]Леся!DH50</f>
        <v>575</v>
      </c>
      <c r="K43" s="65">
        <f t="shared" si="3"/>
        <v>392.66666666666669</v>
      </c>
      <c r="L43" s="65">
        <f t="shared" si="4"/>
        <v>191.66666666666666</v>
      </c>
      <c r="M43" s="65">
        <f t="shared" si="5"/>
        <v>584.33333333333337</v>
      </c>
      <c r="N43" s="146">
        <v>585</v>
      </c>
      <c r="O43" s="67">
        <f>[1]Леся!G50</f>
        <v>16</v>
      </c>
      <c r="P43" s="67">
        <f>[1]Леся!H50</f>
        <v>16</v>
      </c>
      <c r="Q43" s="65">
        <f>[1]Леся!DH50</f>
        <v>575</v>
      </c>
      <c r="R43" s="65">
        <f>[1]Леся!DI50</f>
        <v>575</v>
      </c>
      <c r="S43" s="65">
        <f t="shared" si="6"/>
        <v>0</v>
      </c>
      <c r="T43" s="65">
        <f t="shared" si="6"/>
        <v>0</v>
      </c>
      <c r="U43" s="65">
        <f t="shared" si="7"/>
        <v>-14</v>
      </c>
      <c r="V43" s="66">
        <f t="shared" si="7"/>
        <v>0</v>
      </c>
      <c r="W43" s="62">
        <f>[1]Леся!DR50</f>
        <v>284</v>
      </c>
      <c r="X43" s="62">
        <f>[1]Леся!DS50</f>
        <v>291</v>
      </c>
      <c r="Y43" s="62">
        <f t="shared" si="8"/>
        <v>575</v>
      </c>
      <c r="Z43" s="67">
        <v>38</v>
      </c>
      <c r="AA43" s="62">
        <f>[1]Леся!BK50+[1]Леся!BN50+[1]Леся!BQ50+[1]Леся!BT50+[1]Леся!BW50+[1]Леся!BZ50+[1]Леся!CC50+[1]Леся!CF50</f>
        <v>284</v>
      </c>
      <c r="AB43" s="62">
        <f>[1]Леся!CO50+[1]Леся!CR50+[1]Леся!CU50+[1]Леся!CX50</f>
        <v>291</v>
      </c>
      <c r="AC43" s="62">
        <f t="shared" si="9"/>
        <v>575</v>
      </c>
    </row>
    <row r="44" spans="1:29" ht="12.6" customHeight="1" x14ac:dyDescent="0.2">
      <c r="A44" s="65">
        <v>38</v>
      </c>
      <c r="B44" s="67">
        <v>42</v>
      </c>
      <c r="C44" s="67">
        <v>12</v>
      </c>
      <c r="D44" s="67">
        <v>12</v>
      </c>
      <c r="E44" s="65">
        <f t="shared" si="0"/>
        <v>8</v>
      </c>
      <c r="F44" s="65">
        <f t="shared" si="1"/>
        <v>4</v>
      </c>
      <c r="G44" s="65">
        <f t="shared" si="2"/>
        <v>12</v>
      </c>
      <c r="H44" s="150">
        <v>12</v>
      </c>
      <c r="I44" s="65">
        <v>387</v>
      </c>
      <c r="J44" s="65">
        <f>[1]Леся!DH51</f>
        <v>409</v>
      </c>
      <c r="K44" s="65">
        <f t="shared" si="3"/>
        <v>258</v>
      </c>
      <c r="L44" s="65">
        <f t="shared" si="4"/>
        <v>136.33333333333334</v>
      </c>
      <c r="M44" s="65">
        <f t="shared" si="5"/>
        <v>394.33333333333337</v>
      </c>
      <c r="N44" s="146">
        <v>394</v>
      </c>
      <c r="O44" s="67">
        <f>[1]Леся!G51</f>
        <v>12</v>
      </c>
      <c r="P44" s="67">
        <f>[1]Леся!H51</f>
        <v>12</v>
      </c>
      <c r="Q44" s="65">
        <f>[1]Леся!DH51</f>
        <v>409</v>
      </c>
      <c r="R44" s="65">
        <f>[1]Леся!DI51</f>
        <v>409</v>
      </c>
      <c r="S44" s="65">
        <f t="shared" si="6"/>
        <v>0</v>
      </c>
      <c r="T44" s="65">
        <f t="shared" si="6"/>
        <v>0</v>
      </c>
      <c r="U44" s="65">
        <f t="shared" si="7"/>
        <v>22</v>
      </c>
      <c r="V44" s="66">
        <f t="shared" si="7"/>
        <v>0</v>
      </c>
      <c r="W44" s="62">
        <f>[1]Леся!DR51</f>
        <v>197</v>
      </c>
      <c r="X44" s="62">
        <f>[1]Леся!DS51</f>
        <v>212</v>
      </c>
      <c r="Y44" s="62">
        <f t="shared" si="8"/>
        <v>409</v>
      </c>
      <c r="Z44" s="67">
        <v>42</v>
      </c>
      <c r="AA44" s="62">
        <f>[1]Леся!BK51+[1]Леся!BN51+[1]Леся!BQ51+[1]Леся!BT51+[1]Леся!BW51+[1]Леся!BZ51+[1]Леся!CC51+[1]Леся!CF51</f>
        <v>197</v>
      </c>
      <c r="AB44" s="62">
        <f>[1]Леся!CO51+[1]Леся!CR51+[1]Леся!CU51+[1]Леся!CX51</f>
        <v>212</v>
      </c>
      <c r="AC44" s="62">
        <f t="shared" si="9"/>
        <v>409</v>
      </c>
    </row>
    <row r="45" spans="1:29" ht="12.6" customHeight="1" x14ac:dyDescent="0.2">
      <c r="A45" s="65">
        <v>39</v>
      </c>
      <c r="B45" s="67">
        <v>43</v>
      </c>
      <c r="C45" s="67">
        <v>8</v>
      </c>
      <c r="D45" s="67">
        <v>8</v>
      </c>
      <c r="E45" s="65">
        <f t="shared" si="0"/>
        <v>5.333333333333333</v>
      </c>
      <c r="F45" s="65">
        <f t="shared" si="1"/>
        <v>2.6666666666666665</v>
      </c>
      <c r="G45" s="65">
        <f t="shared" si="2"/>
        <v>8</v>
      </c>
      <c r="H45" s="150">
        <v>8</v>
      </c>
      <c r="I45" s="65">
        <v>259</v>
      </c>
      <c r="J45" s="65">
        <f>[1]Леся!DH52</f>
        <v>253</v>
      </c>
      <c r="K45" s="65">
        <f t="shared" si="3"/>
        <v>172.66666666666666</v>
      </c>
      <c r="L45" s="65">
        <f t="shared" si="4"/>
        <v>84.333333333333329</v>
      </c>
      <c r="M45" s="65">
        <f t="shared" si="5"/>
        <v>257</v>
      </c>
      <c r="N45" s="146">
        <v>257</v>
      </c>
      <c r="O45" s="67">
        <f>[1]Леся!G52</f>
        <v>8</v>
      </c>
      <c r="P45" s="67">
        <f>[1]Леся!H52</f>
        <v>8</v>
      </c>
      <c r="Q45" s="65">
        <f>[1]Леся!DH52</f>
        <v>253</v>
      </c>
      <c r="R45" s="65">
        <f>[1]Леся!DI52</f>
        <v>253</v>
      </c>
      <c r="S45" s="65">
        <f t="shared" si="6"/>
        <v>0</v>
      </c>
      <c r="T45" s="65">
        <f t="shared" si="6"/>
        <v>0</v>
      </c>
      <c r="U45" s="65">
        <f t="shared" si="7"/>
        <v>-6</v>
      </c>
      <c r="V45" s="66">
        <f t="shared" si="7"/>
        <v>0</v>
      </c>
      <c r="W45" s="62">
        <f>[1]Леся!DR52</f>
        <v>111</v>
      </c>
      <c r="X45" s="62">
        <f>[1]Леся!DS52</f>
        <v>142</v>
      </c>
      <c r="Y45" s="62">
        <f t="shared" si="8"/>
        <v>253</v>
      </c>
      <c r="Z45" s="67">
        <v>43</v>
      </c>
      <c r="AA45" s="62">
        <f>[1]Леся!BK52+[1]Леся!BN52+[1]Леся!BQ52+[1]Леся!BT52+[1]Леся!BW52+[1]Леся!BZ52+[1]Леся!CC52+[1]Леся!CF52</f>
        <v>111</v>
      </c>
      <c r="AB45" s="62">
        <f>[1]Леся!CO52+[1]Леся!CR52+[1]Леся!CU52+[1]Леся!CX52</f>
        <v>142</v>
      </c>
      <c r="AC45" s="62">
        <f t="shared" si="9"/>
        <v>253</v>
      </c>
    </row>
    <row r="46" spans="1:29" ht="12.75" customHeight="1" x14ac:dyDescent="0.2">
      <c r="A46" s="65">
        <v>40</v>
      </c>
      <c r="B46" s="67">
        <v>45</v>
      </c>
      <c r="C46" s="67">
        <v>11</v>
      </c>
      <c r="D46" s="67">
        <v>11</v>
      </c>
      <c r="E46" s="65">
        <f t="shared" si="0"/>
        <v>7.333333333333333</v>
      </c>
      <c r="F46" s="65">
        <f t="shared" si="1"/>
        <v>3.6666666666666665</v>
      </c>
      <c r="G46" s="65">
        <f t="shared" si="2"/>
        <v>11</v>
      </c>
      <c r="H46" s="150">
        <v>11</v>
      </c>
      <c r="I46" s="65">
        <v>300</v>
      </c>
      <c r="J46" s="65">
        <f>[1]Леся!DH53</f>
        <v>300</v>
      </c>
      <c r="K46" s="65">
        <f t="shared" si="3"/>
        <v>200</v>
      </c>
      <c r="L46" s="65">
        <f t="shared" si="4"/>
        <v>100</v>
      </c>
      <c r="M46" s="65">
        <f t="shared" si="5"/>
        <v>300</v>
      </c>
      <c r="N46" s="146">
        <v>300</v>
      </c>
      <c r="O46" s="67">
        <f>[1]Леся!G53</f>
        <v>11</v>
      </c>
      <c r="P46" s="67">
        <f>[1]Леся!H53</f>
        <v>11</v>
      </c>
      <c r="Q46" s="65">
        <f>[1]Леся!DH53</f>
        <v>300</v>
      </c>
      <c r="R46" s="65">
        <f>[1]Леся!DI53</f>
        <v>300</v>
      </c>
      <c r="S46" s="65">
        <f t="shared" si="6"/>
        <v>0</v>
      </c>
      <c r="T46" s="65">
        <f t="shared" si="6"/>
        <v>0</v>
      </c>
      <c r="U46" s="65">
        <f t="shared" si="7"/>
        <v>0</v>
      </c>
      <c r="V46" s="66">
        <f t="shared" si="7"/>
        <v>0</v>
      </c>
      <c r="W46" s="62">
        <f>[1]Леся!DR53</f>
        <v>128</v>
      </c>
      <c r="X46" s="62">
        <f>[1]Леся!DS53</f>
        <v>172</v>
      </c>
      <c r="Y46" s="62">
        <f t="shared" si="8"/>
        <v>300</v>
      </c>
      <c r="Z46" s="67">
        <v>45</v>
      </c>
      <c r="AA46" s="62">
        <f>[1]Леся!BK53+[1]Леся!BN53+[1]Леся!BQ53+[1]Леся!BT53+[1]Леся!BW53+[1]Леся!BZ53+[1]Леся!CC53+[1]Леся!CF53</f>
        <v>128</v>
      </c>
      <c r="AB46" s="62">
        <f>[1]Леся!CO53+[1]Леся!CR53+[1]Леся!CU53+[1]Леся!CX53</f>
        <v>172</v>
      </c>
      <c r="AC46" s="62">
        <f t="shared" si="9"/>
        <v>300</v>
      </c>
    </row>
    <row r="47" spans="1:29" ht="12.6" customHeight="1" x14ac:dyDescent="0.2">
      <c r="A47" s="67">
        <v>41</v>
      </c>
      <c r="B47" s="67">
        <v>46</v>
      </c>
      <c r="C47" s="67">
        <v>19</v>
      </c>
      <c r="D47" s="67">
        <v>19</v>
      </c>
      <c r="E47" s="65">
        <f t="shared" si="0"/>
        <v>12.666666666666666</v>
      </c>
      <c r="F47" s="65">
        <f t="shared" si="1"/>
        <v>6.333333333333333</v>
      </c>
      <c r="G47" s="65">
        <f t="shared" si="2"/>
        <v>19</v>
      </c>
      <c r="H47" s="150">
        <v>19</v>
      </c>
      <c r="I47" s="65">
        <v>518</v>
      </c>
      <c r="J47" s="65">
        <f>[1]Леся!DH54</f>
        <v>520</v>
      </c>
      <c r="K47" s="65">
        <f t="shared" si="3"/>
        <v>345.33333333333331</v>
      </c>
      <c r="L47" s="65">
        <f t="shared" si="4"/>
        <v>173.33333333333334</v>
      </c>
      <c r="M47" s="65">
        <f t="shared" si="5"/>
        <v>518.66666666666663</v>
      </c>
      <c r="N47" s="146">
        <v>519</v>
      </c>
      <c r="O47" s="67">
        <f>[1]Леся!G54</f>
        <v>19</v>
      </c>
      <c r="P47" s="67">
        <f>[1]Леся!H54</f>
        <v>19</v>
      </c>
      <c r="Q47" s="65">
        <f>[1]Леся!DH54</f>
        <v>520</v>
      </c>
      <c r="R47" s="65">
        <f>[1]Леся!DI54</f>
        <v>520</v>
      </c>
      <c r="S47" s="65">
        <f t="shared" si="6"/>
        <v>0</v>
      </c>
      <c r="T47" s="65">
        <f t="shared" si="6"/>
        <v>0</v>
      </c>
      <c r="U47" s="65">
        <f t="shared" si="7"/>
        <v>2</v>
      </c>
      <c r="V47" s="66">
        <f t="shared" si="7"/>
        <v>0</v>
      </c>
      <c r="W47" s="62">
        <f>[1]Леся!DR54</f>
        <v>229</v>
      </c>
      <c r="X47" s="62">
        <f>[1]Леся!DS54</f>
        <v>291</v>
      </c>
      <c r="Y47" s="62">
        <f t="shared" si="8"/>
        <v>520</v>
      </c>
      <c r="Z47" s="67">
        <v>46</v>
      </c>
      <c r="AA47" s="62">
        <f>[1]Леся!BK54+[1]Леся!BN54+[1]Леся!BQ54+[1]Леся!BT54+[1]Леся!BW54+[1]Леся!BZ54+[1]Леся!CC54+[1]Леся!CF54</f>
        <v>229</v>
      </c>
      <c r="AB47" s="62">
        <f>[1]Леся!CO54+[1]Леся!CR54+[1]Леся!CU54+[1]Леся!CX54</f>
        <v>291</v>
      </c>
      <c r="AC47" s="62">
        <f t="shared" si="9"/>
        <v>520</v>
      </c>
    </row>
    <row r="48" spans="1:29" ht="12.6" customHeight="1" x14ac:dyDescent="0.2">
      <c r="A48" s="67">
        <v>42</v>
      </c>
      <c r="B48" s="67">
        <v>47</v>
      </c>
      <c r="C48" s="67">
        <v>8</v>
      </c>
      <c r="D48" s="67">
        <v>8</v>
      </c>
      <c r="E48" s="65">
        <f t="shared" si="0"/>
        <v>5.333333333333333</v>
      </c>
      <c r="F48" s="65">
        <f t="shared" si="1"/>
        <v>2.6666666666666665</v>
      </c>
      <c r="G48" s="65">
        <f t="shared" si="2"/>
        <v>8</v>
      </c>
      <c r="H48" s="150">
        <v>8</v>
      </c>
      <c r="I48" s="65">
        <v>290</v>
      </c>
      <c r="J48" s="65">
        <f>[1]Леся!DH55</f>
        <v>290</v>
      </c>
      <c r="K48" s="65">
        <f t="shared" si="3"/>
        <v>193.33333333333334</v>
      </c>
      <c r="L48" s="65">
        <f t="shared" si="4"/>
        <v>96.666666666666671</v>
      </c>
      <c r="M48" s="65">
        <f t="shared" si="5"/>
        <v>290</v>
      </c>
      <c r="N48" s="146">
        <v>290</v>
      </c>
      <c r="O48" s="67">
        <f>[1]Леся!G55</f>
        <v>8</v>
      </c>
      <c r="P48" s="67">
        <f>[1]Леся!H55</f>
        <v>8</v>
      </c>
      <c r="Q48" s="65">
        <f>[1]Леся!DH55</f>
        <v>290</v>
      </c>
      <c r="R48" s="65">
        <f>[1]Леся!DI55</f>
        <v>290</v>
      </c>
      <c r="S48" s="65">
        <f t="shared" si="6"/>
        <v>0</v>
      </c>
      <c r="T48" s="65">
        <f t="shared" si="6"/>
        <v>0</v>
      </c>
      <c r="U48" s="65">
        <f t="shared" si="7"/>
        <v>0</v>
      </c>
      <c r="V48" s="66">
        <f t="shared" si="7"/>
        <v>0</v>
      </c>
      <c r="W48" s="62">
        <f>[1]Леся!DR55</f>
        <v>99</v>
      </c>
      <c r="X48" s="62">
        <f>[1]Леся!DS55</f>
        <v>191</v>
      </c>
      <c r="Y48" s="62">
        <f t="shared" si="8"/>
        <v>290</v>
      </c>
      <c r="Z48" s="67">
        <v>47</v>
      </c>
      <c r="AA48" s="62">
        <f>[1]Леся!BK55+[1]Леся!BN55+[1]Леся!BQ55+[1]Леся!BT55+[1]Леся!BW55+[1]Леся!BZ55+[1]Леся!CC55+[1]Леся!CF55</f>
        <v>99</v>
      </c>
      <c r="AB48" s="62">
        <f>[1]Леся!CO55+[1]Леся!CR55+[1]Леся!CU55+[1]Леся!CX55</f>
        <v>191</v>
      </c>
      <c r="AC48" s="62">
        <f t="shared" si="9"/>
        <v>290</v>
      </c>
    </row>
    <row r="49" spans="1:29" ht="12" customHeight="1" x14ac:dyDescent="0.2">
      <c r="A49" s="65">
        <v>43</v>
      </c>
      <c r="B49" s="67">
        <v>50</v>
      </c>
      <c r="C49" s="67">
        <v>6</v>
      </c>
      <c r="D49" s="67">
        <v>6</v>
      </c>
      <c r="E49" s="65">
        <f t="shared" si="0"/>
        <v>4</v>
      </c>
      <c r="F49" s="65">
        <f t="shared" si="1"/>
        <v>2</v>
      </c>
      <c r="G49" s="65">
        <f t="shared" si="2"/>
        <v>6</v>
      </c>
      <c r="H49" s="150">
        <v>6</v>
      </c>
      <c r="I49" s="65">
        <v>214</v>
      </c>
      <c r="J49" s="65">
        <f>[1]Леся!DH56</f>
        <v>200</v>
      </c>
      <c r="K49" s="65">
        <f t="shared" si="3"/>
        <v>142.66666666666666</v>
      </c>
      <c r="L49" s="65">
        <f t="shared" si="4"/>
        <v>66.666666666666671</v>
      </c>
      <c r="M49" s="65">
        <f t="shared" si="5"/>
        <v>209.33333333333331</v>
      </c>
      <c r="N49" s="146">
        <v>209</v>
      </c>
      <c r="O49" s="67">
        <f>[1]Леся!G56</f>
        <v>6</v>
      </c>
      <c r="P49" s="67">
        <f>[1]Леся!H56</f>
        <v>6</v>
      </c>
      <c r="Q49" s="65">
        <f>[1]Леся!DH56</f>
        <v>200</v>
      </c>
      <c r="R49" s="65">
        <f>[1]Леся!DI56</f>
        <v>200</v>
      </c>
      <c r="S49" s="65">
        <f t="shared" si="6"/>
        <v>0</v>
      </c>
      <c r="T49" s="65">
        <f t="shared" si="6"/>
        <v>0</v>
      </c>
      <c r="U49" s="65">
        <f t="shared" si="7"/>
        <v>-14</v>
      </c>
      <c r="V49" s="66">
        <f t="shared" si="7"/>
        <v>0</v>
      </c>
      <c r="W49" s="62">
        <f>[1]Леся!DR56</f>
        <v>96</v>
      </c>
      <c r="X49" s="62">
        <f>[1]Леся!DS56</f>
        <v>104</v>
      </c>
      <c r="Y49" s="62">
        <f t="shared" si="8"/>
        <v>200</v>
      </c>
      <c r="Z49" s="67">
        <v>50</v>
      </c>
      <c r="AA49" s="62">
        <f>[1]Леся!BK56+[1]Леся!BN56+[1]Леся!BQ56+[1]Леся!BT56+[1]Леся!BW56+[1]Леся!BZ56+[1]Леся!CC56+[1]Леся!CF56</f>
        <v>96</v>
      </c>
      <c r="AB49" s="62">
        <f>[1]Леся!CO56+[1]Леся!CR56+[1]Леся!CU56+[1]Леся!CX56</f>
        <v>104</v>
      </c>
      <c r="AC49" s="62">
        <f t="shared" si="9"/>
        <v>200</v>
      </c>
    </row>
    <row r="50" spans="1:29" ht="12.6" customHeight="1" x14ac:dyDescent="0.2">
      <c r="A50" s="65">
        <v>44</v>
      </c>
      <c r="B50" s="67">
        <v>51</v>
      </c>
      <c r="C50" s="67">
        <v>8</v>
      </c>
      <c r="D50" s="67">
        <v>8</v>
      </c>
      <c r="E50" s="65">
        <f t="shared" si="0"/>
        <v>5.333333333333333</v>
      </c>
      <c r="F50" s="65">
        <f t="shared" si="1"/>
        <v>2.6666666666666665</v>
      </c>
      <c r="G50" s="65">
        <f t="shared" si="2"/>
        <v>8</v>
      </c>
      <c r="H50" s="150">
        <v>8</v>
      </c>
      <c r="I50" s="65">
        <v>229</v>
      </c>
      <c r="J50" s="65">
        <f>[1]Леся!DH57</f>
        <v>240</v>
      </c>
      <c r="K50" s="65">
        <f t="shared" si="3"/>
        <v>152.66666666666666</v>
      </c>
      <c r="L50" s="65">
        <f t="shared" si="4"/>
        <v>80</v>
      </c>
      <c r="M50" s="65">
        <f t="shared" si="5"/>
        <v>232.66666666666666</v>
      </c>
      <c r="N50" s="146">
        <v>233</v>
      </c>
      <c r="O50" s="67">
        <f>[1]Леся!G57</f>
        <v>8</v>
      </c>
      <c r="P50" s="67">
        <f>[1]Леся!H57</f>
        <v>8</v>
      </c>
      <c r="Q50" s="65">
        <f>[1]Леся!DH57</f>
        <v>240</v>
      </c>
      <c r="R50" s="65">
        <f>[1]Леся!DI57</f>
        <v>240</v>
      </c>
      <c r="S50" s="65">
        <f t="shared" si="6"/>
        <v>0</v>
      </c>
      <c r="T50" s="65">
        <f t="shared" si="6"/>
        <v>0</v>
      </c>
      <c r="U50" s="65">
        <f t="shared" si="7"/>
        <v>11</v>
      </c>
      <c r="V50" s="66">
        <f t="shared" si="7"/>
        <v>0</v>
      </c>
      <c r="W50" s="62">
        <f>[1]Леся!DR57</f>
        <v>109</v>
      </c>
      <c r="X50" s="62">
        <f>[1]Леся!DS57</f>
        <v>131</v>
      </c>
      <c r="Y50" s="62">
        <f t="shared" si="8"/>
        <v>240</v>
      </c>
      <c r="Z50" s="67">
        <v>51</v>
      </c>
      <c r="AA50" s="62">
        <f>[1]Леся!BK57+[1]Леся!BN57+[1]Леся!BQ57+[1]Леся!BT57+[1]Леся!BW57+[1]Леся!BZ57+[1]Леся!CC57+[1]Леся!CF57</f>
        <v>109</v>
      </c>
      <c r="AB50" s="62">
        <f>[1]Леся!CO57+[1]Леся!CR57+[1]Леся!CU57+[1]Леся!CX57</f>
        <v>131</v>
      </c>
      <c r="AC50" s="62">
        <f t="shared" si="9"/>
        <v>240</v>
      </c>
    </row>
    <row r="51" spans="1:29" ht="12.6" customHeight="1" x14ac:dyDescent="0.2">
      <c r="A51" s="65">
        <v>45</v>
      </c>
      <c r="B51" s="67">
        <v>52</v>
      </c>
      <c r="C51" s="67">
        <v>11</v>
      </c>
      <c r="D51" s="67">
        <v>11</v>
      </c>
      <c r="E51" s="65">
        <f t="shared" si="0"/>
        <v>7.333333333333333</v>
      </c>
      <c r="F51" s="65">
        <f t="shared" si="1"/>
        <v>3.6666666666666665</v>
      </c>
      <c r="G51" s="65">
        <f t="shared" si="2"/>
        <v>11</v>
      </c>
      <c r="H51" s="150">
        <v>11</v>
      </c>
      <c r="I51" s="65">
        <v>288</v>
      </c>
      <c r="J51" s="65">
        <f>[1]Леся!DH58</f>
        <v>263</v>
      </c>
      <c r="K51" s="65">
        <f t="shared" si="3"/>
        <v>192</v>
      </c>
      <c r="L51" s="65">
        <f t="shared" si="4"/>
        <v>87.666666666666671</v>
      </c>
      <c r="M51" s="65">
        <f t="shared" si="5"/>
        <v>279.66666666666669</v>
      </c>
      <c r="N51" s="146">
        <v>280</v>
      </c>
      <c r="O51" s="67">
        <f>[1]Леся!G58</f>
        <v>11</v>
      </c>
      <c r="P51" s="67">
        <f>[1]Леся!H58</f>
        <v>11</v>
      </c>
      <c r="Q51" s="65">
        <f>[1]Леся!DH58</f>
        <v>263</v>
      </c>
      <c r="R51" s="65">
        <f>[1]Леся!DI58</f>
        <v>336</v>
      </c>
      <c r="S51" s="65">
        <f>O51-C51</f>
        <v>0</v>
      </c>
      <c r="T51" s="65">
        <f t="shared" si="6"/>
        <v>0</v>
      </c>
      <c r="U51" s="65">
        <f t="shared" si="7"/>
        <v>-25</v>
      </c>
      <c r="V51" s="66">
        <f t="shared" si="7"/>
        <v>73</v>
      </c>
      <c r="W51" s="62">
        <f>[1]Леся!DR58</f>
        <v>118</v>
      </c>
      <c r="X51" s="62">
        <f>[1]Леся!DS58</f>
        <v>145</v>
      </c>
      <c r="Y51" s="62">
        <f t="shared" si="8"/>
        <v>263</v>
      </c>
      <c r="Z51" s="67">
        <v>52</v>
      </c>
      <c r="AA51" s="62">
        <f>[1]Леся!BK58+[1]Леся!BN58+[1]Леся!BQ58+[1]Леся!BT58+[1]Леся!BW58+[1]Леся!BZ58+[1]Леся!CC58+[1]Леся!CF58</f>
        <v>134</v>
      </c>
      <c r="AB51" s="62">
        <f>[1]Леся!CO58+[1]Леся!CR58+[1]Леся!CU58+[1]Леся!CX58</f>
        <v>154</v>
      </c>
      <c r="AC51" s="62">
        <f t="shared" si="9"/>
        <v>288</v>
      </c>
    </row>
    <row r="52" spans="1:29" ht="12.6" customHeight="1" x14ac:dyDescent="0.2">
      <c r="A52" s="65">
        <v>46</v>
      </c>
      <c r="B52" s="67">
        <v>57</v>
      </c>
      <c r="C52" s="67">
        <v>11</v>
      </c>
      <c r="D52" s="67">
        <v>11</v>
      </c>
      <c r="E52" s="65">
        <f t="shared" si="0"/>
        <v>7.333333333333333</v>
      </c>
      <c r="F52" s="65">
        <f t="shared" si="1"/>
        <v>3.6666666666666665</v>
      </c>
      <c r="G52" s="65">
        <f t="shared" si="2"/>
        <v>11</v>
      </c>
      <c r="H52" s="150">
        <v>11</v>
      </c>
      <c r="I52" s="65">
        <v>333</v>
      </c>
      <c r="J52" s="65">
        <f>[1]Леся!DH59</f>
        <v>333</v>
      </c>
      <c r="K52" s="65">
        <f t="shared" si="3"/>
        <v>222</v>
      </c>
      <c r="L52" s="65">
        <f t="shared" si="4"/>
        <v>111</v>
      </c>
      <c r="M52" s="65">
        <f t="shared" si="5"/>
        <v>333</v>
      </c>
      <c r="N52" s="146">
        <v>333</v>
      </c>
      <c r="O52" s="67">
        <f>[1]Леся!G59</f>
        <v>11</v>
      </c>
      <c r="P52" s="67">
        <f>[1]Леся!H59</f>
        <v>11</v>
      </c>
      <c r="Q52" s="65">
        <f>[1]Леся!DH59</f>
        <v>333</v>
      </c>
      <c r="R52" s="65">
        <f>[1]Леся!DI59</f>
        <v>333</v>
      </c>
      <c r="S52" s="65">
        <f t="shared" si="6"/>
        <v>0</v>
      </c>
      <c r="T52" s="65">
        <f t="shared" si="6"/>
        <v>0</v>
      </c>
      <c r="U52" s="65">
        <f t="shared" si="7"/>
        <v>0</v>
      </c>
      <c r="V52" s="66">
        <f t="shared" si="7"/>
        <v>0</v>
      </c>
      <c r="W52" s="62">
        <f>[1]Леся!DR59</f>
        <v>141</v>
      </c>
      <c r="X52" s="62">
        <f>[1]Леся!DS59</f>
        <v>192</v>
      </c>
      <c r="Y52" s="62">
        <f t="shared" si="8"/>
        <v>333</v>
      </c>
      <c r="Z52" s="67">
        <v>57</v>
      </c>
      <c r="AA52" s="62">
        <f>[1]Леся!BK59+[1]Леся!BN59+[1]Леся!BQ59+[1]Леся!BT59+[1]Леся!BW59+[1]Леся!BZ59+[1]Леся!CC59+[1]Леся!CF59</f>
        <v>141</v>
      </c>
      <c r="AB52" s="62">
        <f>[1]Леся!CO59+[1]Леся!CR59+[1]Леся!CU59+[1]Леся!CX59</f>
        <v>192</v>
      </c>
      <c r="AC52" s="62">
        <f t="shared" si="9"/>
        <v>333</v>
      </c>
    </row>
    <row r="53" spans="1:29" ht="12.6" customHeight="1" x14ac:dyDescent="0.2">
      <c r="A53" s="65">
        <v>47</v>
      </c>
      <c r="B53" s="67">
        <v>58</v>
      </c>
      <c r="C53" s="67">
        <v>2</v>
      </c>
      <c r="D53" s="67">
        <v>2</v>
      </c>
      <c r="E53" s="65">
        <f t="shared" si="0"/>
        <v>1.3333333333333333</v>
      </c>
      <c r="F53" s="65">
        <f t="shared" si="1"/>
        <v>0.66666666666666663</v>
      </c>
      <c r="G53" s="65">
        <f t="shared" si="2"/>
        <v>2</v>
      </c>
      <c r="H53" s="150">
        <v>2</v>
      </c>
      <c r="I53" s="65">
        <v>55</v>
      </c>
      <c r="J53" s="65">
        <f>[1]Леся!DH60</f>
        <v>59</v>
      </c>
      <c r="K53" s="65">
        <f t="shared" si="3"/>
        <v>36.666666666666664</v>
      </c>
      <c r="L53" s="65">
        <f t="shared" si="4"/>
        <v>19.666666666666668</v>
      </c>
      <c r="M53" s="65">
        <f t="shared" si="5"/>
        <v>56.333333333333329</v>
      </c>
      <c r="N53" s="146">
        <v>56</v>
      </c>
      <c r="O53" s="67">
        <f>[1]Леся!G60</f>
        <v>2</v>
      </c>
      <c r="P53" s="67">
        <f>[1]Леся!H60</f>
        <v>2</v>
      </c>
      <c r="Q53" s="65">
        <f>[1]Леся!DH60</f>
        <v>59</v>
      </c>
      <c r="R53" s="65">
        <f>[1]Леся!DI60</f>
        <v>69</v>
      </c>
      <c r="S53" s="65">
        <f t="shared" si="6"/>
        <v>0</v>
      </c>
      <c r="T53" s="65">
        <f t="shared" si="6"/>
        <v>0</v>
      </c>
      <c r="U53" s="65">
        <f t="shared" si="7"/>
        <v>4</v>
      </c>
      <c r="V53" s="66">
        <f t="shared" si="7"/>
        <v>10</v>
      </c>
      <c r="W53" s="62">
        <f>[1]Леся!DR60</f>
        <v>26</v>
      </c>
      <c r="X53" s="62">
        <f>[1]Леся!DS60</f>
        <v>33</v>
      </c>
      <c r="Y53" s="62">
        <f t="shared" si="8"/>
        <v>59</v>
      </c>
      <c r="Z53" s="67">
        <v>58</v>
      </c>
      <c r="AA53" s="62">
        <f>[1]Леся!BK60+[1]Леся!BN60+[1]Леся!BQ60+[1]Леся!BT60+[1]Леся!BW60+[1]Леся!BZ60+[1]Леся!CC60+[1]Леся!CF60</f>
        <v>29</v>
      </c>
      <c r="AB53" s="62">
        <f>[1]Леся!CO60+[1]Леся!CR60+[1]Леся!CU60+[1]Леся!CX60</f>
        <v>33</v>
      </c>
      <c r="AC53" s="62">
        <f t="shared" si="9"/>
        <v>62</v>
      </c>
    </row>
    <row r="54" spans="1:29" ht="12.6" customHeight="1" x14ac:dyDescent="0.2">
      <c r="A54" s="65">
        <v>48</v>
      </c>
      <c r="B54" s="67">
        <v>60</v>
      </c>
      <c r="C54" s="67">
        <v>13</v>
      </c>
      <c r="D54" s="67">
        <v>13</v>
      </c>
      <c r="E54" s="65">
        <f t="shared" si="0"/>
        <v>8.6666666666666661</v>
      </c>
      <c r="F54" s="65">
        <f t="shared" si="1"/>
        <v>4.333333333333333</v>
      </c>
      <c r="G54" s="65">
        <f t="shared" si="2"/>
        <v>13</v>
      </c>
      <c r="H54" s="150">
        <v>13</v>
      </c>
      <c r="I54" s="65">
        <v>329</v>
      </c>
      <c r="J54" s="65">
        <f>[1]Леся!DH61</f>
        <v>311</v>
      </c>
      <c r="K54" s="65">
        <f t="shared" si="3"/>
        <v>219.33333333333334</v>
      </c>
      <c r="L54" s="65">
        <f t="shared" si="4"/>
        <v>103.66666666666667</v>
      </c>
      <c r="M54" s="65">
        <f t="shared" si="5"/>
        <v>323</v>
      </c>
      <c r="N54" s="146">
        <v>323</v>
      </c>
      <c r="O54" s="67">
        <f>[1]Леся!G61</f>
        <v>13</v>
      </c>
      <c r="P54" s="67">
        <f>[1]Леся!H61</f>
        <v>13</v>
      </c>
      <c r="Q54" s="65">
        <f>[1]Леся!DH61</f>
        <v>311</v>
      </c>
      <c r="R54" s="65">
        <f>[1]Леся!DI61</f>
        <v>327</v>
      </c>
      <c r="S54" s="65">
        <f t="shared" si="6"/>
        <v>0</v>
      </c>
      <c r="T54" s="65">
        <f t="shared" si="6"/>
        <v>0</v>
      </c>
      <c r="U54" s="65">
        <f t="shared" si="7"/>
        <v>-18</v>
      </c>
      <c r="V54" s="66">
        <f t="shared" si="7"/>
        <v>16</v>
      </c>
      <c r="W54" s="62">
        <f>[1]Леся!DR61</f>
        <v>120</v>
      </c>
      <c r="X54" s="62">
        <f>[1]Леся!DS61</f>
        <v>191</v>
      </c>
      <c r="Y54" s="62">
        <f t="shared" si="8"/>
        <v>311</v>
      </c>
      <c r="Z54" s="67">
        <v>60</v>
      </c>
      <c r="AA54" s="62">
        <f>[1]Леся!BK61+[1]Леся!BN61+[1]Леся!BQ61+[1]Леся!BT61+[1]Леся!BW61+[1]Леся!BZ61+[1]Леся!CC61+[1]Леся!CF61</f>
        <v>120</v>
      </c>
      <c r="AB54" s="62">
        <f>[1]Леся!CO61+[1]Леся!CR61+[1]Леся!CU61+[1]Леся!CX61</f>
        <v>196</v>
      </c>
      <c r="AC54" s="62">
        <f t="shared" si="9"/>
        <v>316</v>
      </c>
    </row>
    <row r="55" spans="1:29" ht="12.6" customHeight="1" x14ac:dyDescent="0.2">
      <c r="A55" s="65">
        <v>49</v>
      </c>
      <c r="B55" s="67">
        <v>61</v>
      </c>
      <c r="C55" s="67">
        <v>13</v>
      </c>
      <c r="D55" s="67">
        <v>13</v>
      </c>
      <c r="E55" s="65">
        <f t="shared" si="0"/>
        <v>8.6666666666666661</v>
      </c>
      <c r="F55" s="65">
        <f t="shared" si="1"/>
        <v>4.333333333333333</v>
      </c>
      <c r="G55" s="65">
        <f t="shared" si="2"/>
        <v>13</v>
      </c>
      <c r="H55" s="150">
        <v>13</v>
      </c>
      <c r="I55" s="65">
        <v>431</v>
      </c>
      <c r="J55" s="65">
        <f>[1]Леся!DH62</f>
        <v>407</v>
      </c>
      <c r="K55" s="65">
        <f t="shared" si="3"/>
        <v>287.33333333333331</v>
      </c>
      <c r="L55" s="65">
        <f t="shared" si="4"/>
        <v>135.66666666666666</v>
      </c>
      <c r="M55" s="65">
        <f t="shared" si="5"/>
        <v>423</v>
      </c>
      <c r="N55" s="146">
        <v>423</v>
      </c>
      <c r="O55" s="67">
        <f>[1]Леся!G62</f>
        <v>13</v>
      </c>
      <c r="P55" s="67">
        <f>[1]Леся!H62</f>
        <v>13</v>
      </c>
      <c r="Q55" s="65">
        <f>[1]Леся!DH62</f>
        <v>407</v>
      </c>
      <c r="R55" s="65">
        <f>[1]Леся!DI62</f>
        <v>407</v>
      </c>
      <c r="S55" s="65">
        <f t="shared" si="6"/>
        <v>0</v>
      </c>
      <c r="T55" s="65">
        <f t="shared" si="6"/>
        <v>0</v>
      </c>
      <c r="U55" s="65">
        <f t="shared" si="7"/>
        <v>-24</v>
      </c>
      <c r="V55" s="66">
        <f t="shared" si="7"/>
        <v>0</v>
      </c>
      <c r="W55" s="62">
        <f>[1]Леся!DR62</f>
        <v>188</v>
      </c>
      <c r="X55" s="62">
        <f>[1]Леся!DS62</f>
        <v>219</v>
      </c>
      <c r="Y55" s="62">
        <f t="shared" si="8"/>
        <v>407</v>
      </c>
      <c r="Z55" s="67">
        <v>61</v>
      </c>
      <c r="AA55" s="62">
        <f>[1]Леся!BK62+[1]Леся!BN62+[1]Леся!BQ62+[1]Леся!BT62+[1]Леся!BW62+[1]Леся!BZ62+[1]Леся!CC62+[1]Леся!CF62</f>
        <v>188</v>
      </c>
      <c r="AB55" s="62">
        <f>[1]Леся!CO62+[1]Леся!CR62+[1]Леся!CU62+[1]Леся!CX62</f>
        <v>219</v>
      </c>
      <c r="AC55" s="62">
        <f t="shared" si="9"/>
        <v>407</v>
      </c>
    </row>
    <row r="56" spans="1:29" ht="13.5" customHeight="1" x14ac:dyDescent="0.2">
      <c r="A56" s="67">
        <v>50</v>
      </c>
      <c r="B56" s="67">
        <v>67</v>
      </c>
      <c r="C56" s="67">
        <v>12</v>
      </c>
      <c r="D56" s="67">
        <v>12</v>
      </c>
      <c r="E56" s="65">
        <f t="shared" si="0"/>
        <v>8</v>
      </c>
      <c r="F56" s="65">
        <f t="shared" si="1"/>
        <v>4</v>
      </c>
      <c r="G56" s="65">
        <f t="shared" si="2"/>
        <v>12</v>
      </c>
      <c r="H56" s="150">
        <v>12</v>
      </c>
      <c r="I56" s="65">
        <v>332</v>
      </c>
      <c r="J56" s="65">
        <f>[1]Леся!DH63</f>
        <v>324</v>
      </c>
      <c r="K56" s="65">
        <f t="shared" si="3"/>
        <v>221.33333333333334</v>
      </c>
      <c r="L56" s="65">
        <f t="shared" si="4"/>
        <v>108</v>
      </c>
      <c r="M56" s="65">
        <f t="shared" si="5"/>
        <v>329.33333333333337</v>
      </c>
      <c r="N56" s="146">
        <v>329</v>
      </c>
      <c r="O56" s="67">
        <f>[1]Леся!G63</f>
        <v>12</v>
      </c>
      <c r="P56" s="67">
        <f>[1]Леся!H63</f>
        <v>12</v>
      </c>
      <c r="Q56" s="65">
        <f>[1]Леся!DH63</f>
        <v>324</v>
      </c>
      <c r="R56" s="65">
        <f>[1]Леся!DI63</f>
        <v>324</v>
      </c>
      <c r="S56" s="65">
        <f t="shared" si="6"/>
        <v>0</v>
      </c>
      <c r="T56" s="65">
        <f t="shared" si="6"/>
        <v>0</v>
      </c>
      <c r="U56" s="65">
        <f t="shared" si="7"/>
        <v>-8</v>
      </c>
      <c r="V56" s="66">
        <f t="shared" si="7"/>
        <v>0</v>
      </c>
      <c r="W56" s="62">
        <f>[1]Леся!DR63</f>
        <v>127</v>
      </c>
      <c r="X56" s="62">
        <f>[1]Леся!DS63</f>
        <v>197</v>
      </c>
      <c r="Y56" s="62">
        <f t="shared" si="8"/>
        <v>324</v>
      </c>
      <c r="Z56" s="67">
        <v>67</v>
      </c>
      <c r="AA56" s="62">
        <f>[1]Леся!BK63+[1]Леся!BN63+[1]Леся!BQ63+[1]Леся!BT63+[1]Леся!BW63+[1]Леся!BZ63+[1]Леся!CC63+[1]Леся!CF63</f>
        <v>127</v>
      </c>
      <c r="AB56" s="62">
        <f>[1]Леся!CO63+[1]Леся!CR63+[1]Леся!CU63+[1]Леся!CX63</f>
        <v>197</v>
      </c>
      <c r="AC56" s="62">
        <f t="shared" si="9"/>
        <v>324</v>
      </c>
    </row>
    <row r="57" spans="1:29" ht="12.6" customHeight="1" x14ac:dyDescent="0.2">
      <c r="A57" s="67">
        <v>51</v>
      </c>
      <c r="B57" s="67">
        <v>71</v>
      </c>
      <c r="C57" s="67">
        <v>12</v>
      </c>
      <c r="D57" s="67">
        <v>12</v>
      </c>
      <c r="E57" s="65">
        <f t="shared" si="0"/>
        <v>8</v>
      </c>
      <c r="F57" s="65">
        <f t="shared" si="1"/>
        <v>4</v>
      </c>
      <c r="G57" s="65">
        <f t="shared" si="2"/>
        <v>12</v>
      </c>
      <c r="H57" s="150">
        <v>12</v>
      </c>
      <c r="I57" s="65">
        <v>444</v>
      </c>
      <c r="J57" s="65">
        <f>[1]Леся!DH64</f>
        <v>407</v>
      </c>
      <c r="K57" s="65">
        <f t="shared" si="3"/>
        <v>296</v>
      </c>
      <c r="L57" s="65">
        <f t="shared" si="4"/>
        <v>135.66666666666666</v>
      </c>
      <c r="M57" s="65">
        <f t="shared" si="5"/>
        <v>431.66666666666663</v>
      </c>
      <c r="N57" s="146">
        <v>432</v>
      </c>
      <c r="O57" s="67">
        <f>[1]Леся!G64</f>
        <v>12</v>
      </c>
      <c r="P57" s="67">
        <f>[1]Леся!H64</f>
        <v>12</v>
      </c>
      <c r="Q57" s="65">
        <f>[1]Леся!DH64</f>
        <v>407</v>
      </c>
      <c r="R57" s="65">
        <f>[1]Леся!DI64</f>
        <v>407</v>
      </c>
      <c r="S57" s="65">
        <f t="shared" si="6"/>
        <v>0</v>
      </c>
      <c r="T57" s="65">
        <f t="shared" si="6"/>
        <v>0</v>
      </c>
      <c r="U57" s="65">
        <f t="shared" si="7"/>
        <v>-37</v>
      </c>
      <c r="V57" s="66">
        <f t="shared" si="7"/>
        <v>0</v>
      </c>
      <c r="W57" s="62">
        <f>[1]Леся!DR64</f>
        <v>183</v>
      </c>
      <c r="X57" s="62">
        <f>[1]Леся!DS64</f>
        <v>224</v>
      </c>
      <c r="Y57" s="62">
        <f t="shared" si="8"/>
        <v>407</v>
      </c>
      <c r="Z57" s="67">
        <v>71</v>
      </c>
      <c r="AA57" s="62">
        <f>[1]Леся!BK64+[1]Леся!BN64+[1]Леся!BQ64+[1]Леся!BT64+[1]Леся!BW64+[1]Леся!BZ64+[1]Леся!CC64+[1]Леся!CF64</f>
        <v>183</v>
      </c>
      <c r="AB57" s="62">
        <f>[1]Леся!CO64+[1]Леся!CR64+[1]Леся!CU64+[1]Леся!CX64</f>
        <v>224</v>
      </c>
      <c r="AC57" s="62">
        <f t="shared" si="9"/>
        <v>407</v>
      </c>
    </row>
    <row r="58" spans="1:29" ht="12.6" customHeight="1" x14ac:dyDescent="0.2">
      <c r="A58" s="65">
        <v>52</v>
      </c>
      <c r="B58" s="67">
        <v>73</v>
      </c>
      <c r="C58" s="67">
        <v>13</v>
      </c>
      <c r="D58" s="67">
        <v>13</v>
      </c>
      <c r="E58" s="65">
        <f t="shared" si="0"/>
        <v>8.6666666666666661</v>
      </c>
      <c r="F58" s="65">
        <f t="shared" si="1"/>
        <v>4.333333333333333</v>
      </c>
      <c r="G58" s="65">
        <f t="shared" si="2"/>
        <v>13</v>
      </c>
      <c r="H58" s="150">
        <v>13</v>
      </c>
      <c r="I58" s="65">
        <v>391</v>
      </c>
      <c r="J58" s="65">
        <f>[1]Леся!DH65</f>
        <v>388</v>
      </c>
      <c r="K58" s="65">
        <f t="shared" si="3"/>
        <v>260.66666666666669</v>
      </c>
      <c r="L58" s="65">
        <f t="shared" si="4"/>
        <v>129.33333333333334</v>
      </c>
      <c r="M58" s="65">
        <f t="shared" si="5"/>
        <v>390</v>
      </c>
      <c r="N58" s="146">
        <v>390</v>
      </c>
      <c r="O58" s="67">
        <f>[1]Леся!G65</f>
        <v>13</v>
      </c>
      <c r="P58" s="67">
        <f>[1]Леся!H65</f>
        <v>13</v>
      </c>
      <c r="Q58" s="65">
        <f>[1]Леся!DH65</f>
        <v>388</v>
      </c>
      <c r="R58" s="65">
        <f>[1]Леся!DI65</f>
        <v>388</v>
      </c>
      <c r="S58" s="65">
        <f t="shared" si="6"/>
        <v>0</v>
      </c>
      <c r="T58" s="65">
        <f t="shared" si="6"/>
        <v>0</v>
      </c>
      <c r="U58" s="65">
        <f t="shared" si="7"/>
        <v>-3</v>
      </c>
      <c r="V58" s="66">
        <f t="shared" si="7"/>
        <v>0</v>
      </c>
      <c r="W58" s="62">
        <f>[1]Леся!DR65</f>
        <v>179</v>
      </c>
      <c r="X58" s="62">
        <f>[1]Леся!DS65</f>
        <v>209</v>
      </c>
      <c r="Y58" s="62">
        <f t="shared" si="8"/>
        <v>388</v>
      </c>
      <c r="Z58" s="67">
        <v>73</v>
      </c>
      <c r="AA58" s="62">
        <f>[1]Леся!BK65+[1]Леся!BN65+[1]Леся!BQ65+[1]Леся!BT65+[1]Леся!BW65+[1]Леся!BZ65+[1]Леся!CC65+[1]Леся!CF65</f>
        <v>179</v>
      </c>
      <c r="AB58" s="62">
        <f>[1]Леся!CO65+[1]Леся!CR65+[1]Леся!CU65+[1]Леся!CX65</f>
        <v>209</v>
      </c>
      <c r="AC58" s="62">
        <f t="shared" si="9"/>
        <v>388</v>
      </c>
    </row>
    <row r="59" spans="1:29" ht="12.6" customHeight="1" x14ac:dyDescent="0.2">
      <c r="A59" s="65">
        <v>53</v>
      </c>
      <c r="B59" s="67">
        <v>74</v>
      </c>
      <c r="C59" s="67">
        <v>9</v>
      </c>
      <c r="D59" s="67">
        <v>9</v>
      </c>
      <c r="E59" s="65">
        <f t="shared" si="0"/>
        <v>6</v>
      </c>
      <c r="F59" s="65">
        <f t="shared" si="1"/>
        <v>3</v>
      </c>
      <c r="G59" s="65">
        <f t="shared" si="2"/>
        <v>9</v>
      </c>
      <c r="H59" s="150">
        <v>9</v>
      </c>
      <c r="I59" s="65">
        <v>290</v>
      </c>
      <c r="J59" s="65">
        <f>[1]Леся!DH66</f>
        <v>273</v>
      </c>
      <c r="K59" s="65">
        <f t="shared" si="3"/>
        <v>193.33333333333334</v>
      </c>
      <c r="L59" s="65">
        <f t="shared" si="4"/>
        <v>91</v>
      </c>
      <c r="M59" s="65">
        <f t="shared" si="5"/>
        <v>284.33333333333337</v>
      </c>
      <c r="N59" s="146">
        <v>284</v>
      </c>
      <c r="O59" s="67">
        <f>[1]Леся!G66</f>
        <v>9</v>
      </c>
      <c r="P59" s="67">
        <f>[1]Леся!H66</f>
        <v>9</v>
      </c>
      <c r="Q59" s="65">
        <f>[1]Леся!DH66</f>
        <v>273</v>
      </c>
      <c r="R59" s="65">
        <f>[1]Леся!DI66</f>
        <v>273</v>
      </c>
      <c r="S59" s="65">
        <f t="shared" si="6"/>
        <v>0</v>
      </c>
      <c r="T59" s="65">
        <f t="shared" si="6"/>
        <v>0</v>
      </c>
      <c r="U59" s="65">
        <f t="shared" si="7"/>
        <v>-17</v>
      </c>
      <c r="V59" s="66">
        <f t="shared" si="7"/>
        <v>0</v>
      </c>
      <c r="W59" s="62">
        <f>[1]Леся!DR66</f>
        <v>124</v>
      </c>
      <c r="X59" s="62">
        <f>[1]Леся!DS66</f>
        <v>149</v>
      </c>
      <c r="Y59" s="62">
        <f t="shared" si="8"/>
        <v>273</v>
      </c>
      <c r="Z59" s="67">
        <v>74</v>
      </c>
      <c r="AA59" s="62">
        <f>[1]Леся!BK66+[1]Леся!BN66+[1]Леся!BQ66+[1]Леся!BT66+[1]Леся!BW66+[1]Леся!BZ66+[1]Леся!CC66+[1]Леся!CF66</f>
        <v>124</v>
      </c>
      <c r="AB59" s="62">
        <f>[1]Леся!CO66+[1]Леся!CR66+[1]Леся!CU66+[1]Леся!CX66</f>
        <v>149</v>
      </c>
      <c r="AC59" s="62">
        <f t="shared" si="9"/>
        <v>273</v>
      </c>
    </row>
    <row r="60" spans="1:29" ht="12.6" customHeight="1" x14ac:dyDescent="0.2">
      <c r="A60" s="65">
        <v>54</v>
      </c>
      <c r="B60" s="67">
        <v>75</v>
      </c>
      <c r="C60" s="67">
        <v>13</v>
      </c>
      <c r="D60" s="67">
        <v>13</v>
      </c>
      <c r="E60" s="65">
        <f t="shared" si="0"/>
        <v>8.6666666666666661</v>
      </c>
      <c r="F60" s="65">
        <f t="shared" si="1"/>
        <v>4.333333333333333</v>
      </c>
      <c r="G60" s="65">
        <f t="shared" si="2"/>
        <v>13</v>
      </c>
      <c r="H60" s="150">
        <v>13</v>
      </c>
      <c r="I60" s="65">
        <v>343</v>
      </c>
      <c r="J60" s="65">
        <f>[1]Леся!DH67</f>
        <v>341</v>
      </c>
      <c r="K60" s="65">
        <f t="shared" si="3"/>
        <v>228.66666666666666</v>
      </c>
      <c r="L60" s="65">
        <f t="shared" si="4"/>
        <v>113.66666666666667</v>
      </c>
      <c r="M60" s="65">
        <f t="shared" si="5"/>
        <v>342.33333333333331</v>
      </c>
      <c r="N60" s="146">
        <v>342</v>
      </c>
      <c r="O60" s="67">
        <f>[1]Леся!G67</f>
        <v>13</v>
      </c>
      <c r="P60" s="67">
        <f>[1]Леся!H67</f>
        <v>13</v>
      </c>
      <c r="Q60" s="65">
        <f>[1]Леся!DH67</f>
        <v>341</v>
      </c>
      <c r="R60" s="65">
        <f>[1]Леся!DI67</f>
        <v>341</v>
      </c>
      <c r="S60" s="65">
        <f t="shared" si="6"/>
        <v>0</v>
      </c>
      <c r="T60" s="65">
        <f t="shared" si="6"/>
        <v>0</v>
      </c>
      <c r="U60" s="65">
        <f t="shared" si="7"/>
        <v>-2</v>
      </c>
      <c r="V60" s="66">
        <f t="shared" si="7"/>
        <v>0</v>
      </c>
      <c r="W60" s="62">
        <f>[1]Леся!DR67</f>
        <v>192</v>
      </c>
      <c r="X60" s="62">
        <f>[1]Леся!DS67</f>
        <v>149</v>
      </c>
      <c r="Y60" s="62">
        <f t="shared" si="8"/>
        <v>341</v>
      </c>
      <c r="Z60" s="67">
        <v>75</v>
      </c>
      <c r="AA60" s="62">
        <f>[1]Леся!BK67+[1]Леся!BN67+[1]Леся!BQ67+[1]Леся!BT67+[1]Леся!BW67+[1]Леся!BZ67+[1]Леся!CC67+[1]Леся!CF67</f>
        <v>192</v>
      </c>
      <c r="AB60" s="62">
        <f>[1]Леся!CO67+[1]Леся!CR67+[1]Леся!CU67+[1]Леся!CX67</f>
        <v>149</v>
      </c>
      <c r="AC60" s="62">
        <f t="shared" si="9"/>
        <v>341</v>
      </c>
    </row>
    <row r="61" spans="1:29" ht="12.6" customHeight="1" x14ac:dyDescent="0.2">
      <c r="A61" s="65">
        <v>55</v>
      </c>
      <c r="B61" s="67">
        <v>77</v>
      </c>
      <c r="C61" s="67">
        <v>14</v>
      </c>
      <c r="D61" s="67">
        <v>14</v>
      </c>
      <c r="E61" s="65">
        <f t="shared" si="0"/>
        <v>9.3333333333333339</v>
      </c>
      <c r="F61" s="65">
        <f t="shared" si="1"/>
        <v>4.666666666666667</v>
      </c>
      <c r="G61" s="65">
        <f t="shared" si="2"/>
        <v>14</v>
      </c>
      <c r="H61" s="150">
        <v>14</v>
      </c>
      <c r="I61" s="65">
        <v>510</v>
      </c>
      <c r="J61" s="65">
        <f>[1]Леся!DH68</f>
        <v>499</v>
      </c>
      <c r="K61" s="65">
        <f t="shared" si="3"/>
        <v>340</v>
      </c>
      <c r="L61" s="65">
        <f t="shared" si="4"/>
        <v>166.33333333333334</v>
      </c>
      <c r="M61" s="65">
        <f t="shared" si="5"/>
        <v>506.33333333333337</v>
      </c>
      <c r="N61" s="146">
        <v>506</v>
      </c>
      <c r="O61" s="67">
        <f>[1]Леся!G68</f>
        <v>14</v>
      </c>
      <c r="P61" s="67">
        <f>[1]Леся!H68</f>
        <v>14</v>
      </c>
      <c r="Q61" s="65">
        <f>[1]Леся!DH68</f>
        <v>499</v>
      </c>
      <c r="R61" s="65">
        <f>[1]Леся!DI68</f>
        <v>499</v>
      </c>
      <c r="S61" s="65">
        <f t="shared" si="6"/>
        <v>0</v>
      </c>
      <c r="T61" s="65">
        <f t="shared" si="6"/>
        <v>0</v>
      </c>
      <c r="U61" s="65">
        <f t="shared" si="7"/>
        <v>-11</v>
      </c>
      <c r="V61" s="66">
        <f t="shared" si="7"/>
        <v>0</v>
      </c>
      <c r="W61" s="62">
        <f>[1]Леся!DR68</f>
        <v>254</v>
      </c>
      <c r="X61" s="62">
        <f>[1]Леся!DS68</f>
        <v>245</v>
      </c>
      <c r="Y61" s="62">
        <f t="shared" si="8"/>
        <v>499</v>
      </c>
      <c r="Z61" s="67">
        <v>77</v>
      </c>
      <c r="AA61" s="62">
        <f>[1]Леся!BK68+[1]Леся!BN68+[1]Леся!BQ68+[1]Леся!BT68+[1]Леся!BW68+[1]Леся!BZ68+[1]Леся!CC68+[1]Леся!CF68</f>
        <v>254</v>
      </c>
      <c r="AB61" s="62">
        <f>[1]Леся!CO68+[1]Леся!CR68+[1]Леся!CU68+[1]Леся!CX68</f>
        <v>245</v>
      </c>
      <c r="AC61" s="62">
        <f t="shared" si="9"/>
        <v>499</v>
      </c>
    </row>
    <row r="62" spans="1:29" ht="12.6" customHeight="1" x14ac:dyDescent="0.2">
      <c r="A62" s="65">
        <v>56</v>
      </c>
      <c r="B62" s="67" t="s">
        <v>163</v>
      </c>
      <c r="C62" s="67">
        <v>2</v>
      </c>
      <c r="D62" s="67">
        <v>2</v>
      </c>
      <c r="E62" s="65">
        <f t="shared" si="0"/>
        <v>1.3333333333333333</v>
      </c>
      <c r="F62" s="65">
        <f t="shared" si="1"/>
        <v>0.66666666666666663</v>
      </c>
      <c r="G62" s="65">
        <f t="shared" si="2"/>
        <v>2</v>
      </c>
      <c r="H62" s="150">
        <v>2</v>
      </c>
      <c r="I62" s="67">
        <v>41</v>
      </c>
      <c r="J62" s="65">
        <f>[1]Леся!DH69</f>
        <v>43</v>
      </c>
      <c r="K62" s="65">
        <f t="shared" si="3"/>
        <v>27.333333333333332</v>
      </c>
      <c r="L62" s="65">
        <f t="shared" si="4"/>
        <v>14.333333333333334</v>
      </c>
      <c r="M62" s="65">
        <f t="shared" si="5"/>
        <v>41.666666666666664</v>
      </c>
      <c r="N62" s="146">
        <v>42</v>
      </c>
      <c r="O62" s="67">
        <f>[1]Леся!G69</f>
        <v>2</v>
      </c>
      <c r="P62" s="67">
        <f>[1]Леся!H69</f>
        <v>2</v>
      </c>
      <c r="Q62" s="65">
        <f>[1]Леся!DH69</f>
        <v>43</v>
      </c>
      <c r="R62" s="65">
        <f>[1]Леся!DI69</f>
        <v>43</v>
      </c>
      <c r="S62" s="65">
        <f t="shared" si="6"/>
        <v>0</v>
      </c>
      <c r="T62" s="65">
        <f t="shared" si="6"/>
        <v>0</v>
      </c>
      <c r="U62" s="65">
        <f t="shared" si="7"/>
        <v>2</v>
      </c>
      <c r="V62" s="66">
        <f t="shared" si="7"/>
        <v>0</v>
      </c>
      <c r="W62" s="62">
        <f>[1]Леся!DR69</f>
        <v>15</v>
      </c>
      <c r="X62" s="62">
        <f>[1]Леся!DS69</f>
        <v>28</v>
      </c>
      <c r="Y62" s="62">
        <f t="shared" si="8"/>
        <v>43</v>
      </c>
      <c r="Z62" s="67" t="s">
        <v>163</v>
      </c>
      <c r="AA62" s="62">
        <f>[1]Леся!BK69+[1]Леся!BN69+[1]Леся!BQ69+[1]Леся!BT69+[1]Леся!BW69+[1]Леся!BZ69+[1]Леся!CC69+[1]Леся!CF69</f>
        <v>15</v>
      </c>
      <c r="AB62" s="62">
        <f>[1]Леся!CO69+[1]Леся!CR69+[1]Леся!CU69+[1]Леся!CX69</f>
        <v>28</v>
      </c>
      <c r="AC62" s="62">
        <f t="shared" si="9"/>
        <v>43</v>
      </c>
    </row>
    <row r="63" spans="1:29" ht="12.6" customHeight="1" x14ac:dyDescent="0.2">
      <c r="A63" s="65">
        <v>57</v>
      </c>
      <c r="B63" s="67" t="s">
        <v>164</v>
      </c>
      <c r="C63" s="67">
        <v>2</v>
      </c>
      <c r="D63" s="67">
        <v>2</v>
      </c>
      <c r="E63" s="65">
        <f t="shared" si="0"/>
        <v>1.3333333333333333</v>
      </c>
      <c r="F63" s="65">
        <f t="shared" si="1"/>
        <v>0.66666666666666663</v>
      </c>
      <c r="G63" s="65">
        <f t="shared" si="2"/>
        <v>2</v>
      </c>
      <c r="H63" s="150">
        <v>2</v>
      </c>
      <c r="I63" s="67">
        <v>56</v>
      </c>
      <c r="J63" s="65">
        <f>[1]Леся!DH70</f>
        <v>52</v>
      </c>
      <c r="K63" s="65">
        <f t="shared" si="3"/>
        <v>37.333333333333336</v>
      </c>
      <c r="L63" s="65">
        <f t="shared" si="4"/>
        <v>17.333333333333332</v>
      </c>
      <c r="M63" s="65">
        <f t="shared" si="5"/>
        <v>54.666666666666671</v>
      </c>
      <c r="N63" s="146">
        <v>55</v>
      </c>
      <c r="O63" s="67">
        <f>[1]Леся!G70</f>
        <v>2</v>
      </c>
      <c r="P63" s="67">
        <f>[1]Леся!H70</f>
        <v>2</v>
      </c>
      <c r="Q63" s="65">
        <f>[1]Леся!DH70</f>
        <v>52</v>
      </c>
      <c r="R63" s="65">
        <f>[1]Леся!DI70</f>
        <v>52</v>
      </c>
      <c r="S63" s="65">
        <f t="shared" si="6"/>
        <v>0</v>
      </c>
      <c r="T63" s="65">
        <f t="shared" si="6"/>
        <v>0</v>
      </c>
      <c r="U63" s="65">
        <f t="shared" si="7"/>
        <v>-4</v>
      </c>
      <c r="V63" s="66">
        <f t="shared" si="7"/>
        <v>0</v>
      </c>
      <c r="W63" s="62">
        <f>[1]Леся!DR70</f>
        <v>26</v>
      </c>
      <c r="X63" s="62">
        <f>[1]Леся!DS70</f>
        <v>26</v>
      </c>
      <c r="Y63" s="62">
        <f t="shared" si="8"/>
        <v>52</v>
      </c>
      <c r="Z63" s="67" t="s">
        <v>164</v>
      </c>
      <c r="AA63" s="62">
        <f>[1]Леся!BK70+[1]Леся!BN70+[1]Леся!BQ70+[1]Леся!BT70+[1]Леся!BW70+[1]Леся!BZ70+[1]Леся!CC70+[1]Леся!CF70</f>
        <v>26</v>
      </c>
      <c r="AB63" s="62">
        <f>[1]Леся!CO70+[1]Леся!CR70+[1]Леся!CU70+[1]Леся!CX70</f>
        <v>26</v>
      </c>
      <c r="AC63" s="62">
        <f t="shared" si="9"/>
        <v>52</v>
      </c>
    </row>
    <row r="64" spans="1:29" ht="12.6" customHeight="1" x14ac:dyDescent="0.2">
      <c r="A64" s="65">
        <v>58</v>
      </c>
      <c r="B64" s="67" t="s">
        <v>165</v>
      </c>
      <c r="C64" s="67">
        <v>2</v>
      </c>
      <c r="D64" s="67">
        <v>2</v>
      </c>
      <c r="E64" s="65">
        <f t="shared" si="0"/>
        <v>1.3333333333333333</v>
      </c>
      <c r="F64" s="65">
        <f t="shared" si="1"/>
        <v>0.66666666666666663</v>
      </c>
      <c r="G64" s="65">
        <f t="shared" si="2"/>
        <v>2</v>
      </c>
      <c r="H64" s="150">
        <v>2</v>
      </c>
      <c r="I64" s="67">
        <v>60</v>
      </c>
      <c r="J64" s="65">
        <f>[1]Леся!DH71</f>
        <v>55</v>
      </c>
      <c r="K64" s="65">
        <f t="shared" si="3"/>
        <v>40</v>
      </c>
      <c r="L64" s="65">
        <f t="shared" si="4"/>
        <v>18.333333333333332</v>
      </c>
      <c r="M64" s="65">
        <f t="shared" si="5"/>
        <v>58.333333333333329</v>
      </c>
      <c r="N64" s="146">
        <v>58</v>
      </c>
      <c r="O64" s="67">
        <f>[1]Леся!G71</f>
        <v>2</v>
      </c>
      <c r="P64" s="67">
        <f>[1]Леся!H71</f>
        <v>2</v>
      </c>
      <c r="Q64" s="65">
        <f>[1]Леся!DH71</f>
        <v>55</v>
      </c>
      <c r="R64" s="65">
        <f>[1]Леся!DI71</f>
        <v>55</v>
      </c>
      <c r="S64" s="65">
        <f t="shared" si="6"/>
        <v>0</v>
      </c>
      <c r="T64" s="65">
        <f t="shared" si="6"/>
        <v>0</v>
      </c>
      <c r="U64" s="65">
        <f t="shared" si="7"/>
        <v>-5</v>
      </c>
      <c r="V64" s="66">
        <f t="shared" si="7"/>
        <v>0</v>
      </c>
      <c r="W64" s="62">
        <f>[1]Леся!DR71</f>
        <v>15</v>
      </c>
      <c r="X64" s="62">
        <f>[1]Леся!DS71</f>
        <v>40</v>
      </c>
      <c r="Y64" s="62">
        <f t="shared" si="8"/>
        <v>55</v>
      </c>
      <c r="Z64" s="67" t="s">
        <v>165</v>
      </c>
      <c r="AA64" s="62">
        <f>[1]Леся!BK71+[1]Леся!BN71+[1]Леся!BQ71+[1]Леся!BT71+[1]Леся!BW71+[1]Леся!BZ71+[1]Леся!CC71+[1]Леся!CF71</f>
        <v>15</v>
      </c>
      <c r="AB64" s="62">
        <f>[1]Леся!CO71+[1]Леся!CR71+[1]Леся!CU71+[1]Леся!CX71</f>
        <v>40</v>
      </c>
      <c r="AC64" s="62">
        <f t="shared" si="9"/>
        <v>55</v>
      </c>
    </row>
    <row r="65" spans="1:29" ht="12.6" customHeight="1" x14ac:dyDescent="0.2">
      <c r="A65" s="65">
        <v>59</v>
      </c>
      <c r="B65" s="67" t="s">
        <v>166</v>
      </c>
      <c r="C65" s="67">
        <v>2</v>
      </c>
      <c r="D65" s="67">
        <v>2</v>
      </c>
      <c r="E65" s="65">
        <f t="shared" si="0"/>
        <v>1.3333333333333333</v>
      </c>
      <c r="F65" s="65">
        <f t="shared" si="1"/>
        <v>0.66666666666666663</v>
      </c>
      <c r="G65" s="65">
        <f t="shared" si="2"/>
        <v>2</v>
      </c>
      <c r="H65" s="150">
        <v>2</v>
      </c>
      <c r="I65" s="67">
        <v>39</v>
      </c>
      <c r="J65" s="65">
        <f>[1]Леся!DH72</f>
        <v>42</v>
      </c>
      <c r="K65" s="65">
        <f t="shared" si="3"/>
        <v>26</v>
      </c>
      <c r="L65" s="65">
        <f t="shared" si="4"/>
        <v>14</v>
      </c>
      <c r="M65" s="65">
        <f t="shared" si="5"/>
        <v>40</v>
      </c>
      <c r="N65" s="146">
        <v>40</v>
      </c>
      <c r="O65" s="67">
        <f>[1]Леся!G72</f>
        <v>2</v>
      </c>
      <c r="P65" s="67">
        <f>[1]Леся!H72</f>
        <v>2</v>
      </c>
      <c r="Q65" s="65">
        <f>[1]Леся!DH72</f>
        <v>42</v>
      </c>
      <c r="R65" s="65">
        <f>[1]Леся!DI72</f>
        <v>42</v>
      </c>
      <c r="S65" s="65">
        <f t="shared" si="6"/>
        <v>0</v>
      </c>
      <c r="T65" s="65">
        <f t="shared" si="6"/>
        <v>0</v>
      </c>
      <c r="U65" s="65">
        <f t="shared" si="7"/>
        <v>3</v>
      </c>
      <c r="V65" s="66">
        <f t="shared" si="7"/>
        <v>0</v>
      </c>
      <c r="W65" s="62">
        <f>[1]Леся!DR72</f>
        <v>20</v>
      </c>
      <c r="X65" s="62">
        <f>[1]Леся!DS72</f>
        <v>22</v>
      </c>
      <c r="Y65" s="62">
        <f t="shared" si="8"/>
        <v>42</v>
      </c>
      <c r="Z65" s="67" t="s">
        <v>166</v>
      </c>
      <c r="AA65" s="62">
        <f>[1]Леся!BK72+[1]Леся!BN72+[1]Леся!BQ72+[1]Леся!BT72+[1]Леся!BW72+[1]Леся!BZ72+[1]Леся!CC72+[1]Леся!CF72</f>
        <v>20</v>
      </c>
      <c r="AB65" s="62">
        <f>[1]Леся!CO72+[1]Леся!CR72+[1]Леся!CU72+[1]Леся!CX72</f>
        <v>22</v>
      </c>
      <c r="AC65" s="62">
        <f t="shared" si="9"/>
        <v>42</v>
      </c>
    </row>
    <row r="66" spans="1:29" ht="16.5" customHeight="1" x14ac:dyDescent="0.2">
      <c r="A66" s="65">
        <v>60</v>
      </c>
      <c r="B66" s="67" t="s">
        <v>167</v>
      </c>
      <c r="C66" s="67">
        <v>0</v>
      </c>
      <c r="D66" s="67">
        <v>6</v>
      </c>
      <c r="E66" s="65">
        <f t="shared" si="0"/>
        <v>0</v>
      </c>
      <c r="F66" s="65">
        <f t="shared" si="1"/>
        <v>2</v>
      </c>
      <c r="G66" s="65">
        <f t="shared" si="2"/>
        <v>2</v>
      </c>
      <c r="H66" s="150">
        <v>0</v>
      </c>
      <c r="I66" s="67">
        <v>0</v>
      </c>
      <c r="J66" s="65">
        <f>[1]Леся!DH73</f>
        <v>179</v>
      </c>
      <c r="K66" s="65">
        <f t="shared" si="3"/>
        <v>0</v>
      </c>
      <c r="L66" s="65">
        <f t="shared" si="4"/>
        <v>59.666666666666664</v>
      </c>
      <c r="M66" s="65">
        <f t="shared" si="5"/>
        <v>59.666666666666664</v>
      </c>
      <c r="N66" s="146">
        <v>60</v>
      </c>
      <c r="O66" s="67">
        <f>[1]Леся!G73</f>
        <v>6</v>
      </c>
      <c r="P66" s="67">
        <f>[1]Леся!H73</f>
        <v>6</v>
      </c>
      <c r="Q66" s="65">
        <f>[1]Леся!DH73</f>
        <v>179</v>
      </c>
      <c r="R66" s="65">
        <f>[1]Леся!DI73</f>
        <v>179</v>
      </c>
      <c r="S66" s="65">
        <f t="shared" si="6"/>
        <v>6</v>
      </c>
      <c r="T66" s="65">
        <f t="shared" si="6"/>
        <v>0</v>
      </c>
      <c r="U66" s="65">
        <f t="shared" si="7"/>
        <v>179</v>
      </c>
      <c r="V66" s="66">
        <f t="shared" si="7"/>
        <v>0</v>
      </c>
      <c r="W66" s="62">
        <f>[1]Леся!DR73</f>
        <v>112</v>
      </c>
      <c r="X66" s="62">
        <f>[1]Леся!DS73</f>
        <v>67</v>
      </c>
      <c r="Y66" s="62">
        <f t="shared" si="8"/>
        <v>179</v>
      </c>
      <c r="Z66" s="67" t="s">
        <v>167</v>
      </c>
      <c r="AA66" s="62">
        <f>[1]Леся!BK73+[1]Леся!BN73+[1]Леся!BQ73+[1]Леся!BT73+[1]Леся!BW73+[1]Леся!BZ73+[1]Леся!CC73+[1]Леся!CF73</f>
        <v>112</v>
      </c>
      <c r="AB66" s="62">
        <f>[1]Леся!CO73+[1]Леся!CR73+[1]Леся!CU73+[1]Леся!CX73</f>
        <v>67</v>
      </c>
      <c r="AC66" s="62">
        <f t="shared" si="9"/>
        <v>179</v>
      </c>
    </row>
    <row r="67" spans="1:29" ht="12.6" hidden="1" customHeight="1" x14ac:dyDescent="0.2">
      <c r="A67" s="65">
        <v>61</v>
      </c>
      <c r="B67" s="67" t="s">
        <v>168</v>
      </c>
      <c r="C67" s="67">
        <v>0</v>
      </c>
      <c r="D67" s="67">
        <v>0</v>
      </c>
      <c r="E67" s="65">
        <f t="shared" si="0"/>
        <v>0</v>
      </c>
      <c r="F67" s="65">
        <f t="shared" si="1"/>
        <v>0</v>
      </c>
      <c r="G67" s="65">
        <f t="shared" si="2"/>
        <v>0</v>
      </c>
      <c r="H67" s="150"/>
      <c r="I67" s="67">
        <v>0</v>
      </c>
      <c r="J67" s="65">
        <f>[1]Леся!DH74</f>
        <v>0</v>
      </c>
      <c r="K67" s="65">
        <f t="shared" si="3"/>
        <v>0</v>
      </c>
      <c r="L67" s="65">
        <f t="shared" si="4"/>
        <v>0</v>
      </c>
      <c r="M67" s="65">
        <f t="shared" si="5"/>
        <v>0</v>
      </c>
      <c r="N67" s="146"/>
      <c r="O67" s="67">
        <v>0</v>
      </c>
      <c r="P67" s="67">
        <f>[1]Леся!H74</f>
        <v>0</v>
      </c>
      <c r="Q67" s="65">
        <f>[1]Леся!DH74</f>
        <v>0</v>
      </c>
      <c r="R67" s="65">
        <f>[1]Леся!DI74</f>
        <v>0</v>
      </c>
      <c r="S67" s="65">
        <f t="shared" si="6"/>
        <v>0</v>
      </c>
      <c r="T67" s="65">
        <f t="shared" si="6"/>
        <v>0</v>
      </c>
      <c r="U67" s="65">
        <f t="shared" si="7"/>
        <v>0</v>
      </c>
      <c r="V67" s="66">
        <f t="shared" si="7"/>
        <v>0</v>
      </c>
      <c r="W67" s="62">
        <f>[1]Леся!DR74</f>
        <v>0</v>
      </c>
      <c r="X67" s="62">
        <f>[1]Леся!DS74</f>
        <v>0</v>
      </c>
      <c r="Y67" s="62">
        <f t="shared" si="8"/>
        <v>0</v>
      </c>
      <c r="Z67" s="67" t="s">
        <v>168</v>
      </c>
      <c r="AA67" s="62">
        <f>[1]Леся!BK74+[1]Леся!BN74+[1]Леся!BQ74+[1]Леся!BT74+[1]Леся!BW74+[1]Леся!BZ74+[1]Леся!CC74+[1]Леся!CF74</f>
        <v>0</v>
      </c>
      <c r="AB67" s="62">
        <f>[1]Леся!CO74+[1]Леся!CR74+[1]Леся!CU74+[1]Леся!CX74</f>
        <v>0</v>
      </c>
      <c r="AC67" s="62">
        <f t="shared" si="9"/>
        <v>0</v>
      </c>
    </row>
    <row r="68" spans="1:29" ht="15.75" customHeight="1" x14ac:dyDescent="0.2">
      <c r="A68" s="65">
        <v>61</v>
      </c>
      <c r="B68" s="67" t="s">
        <v>169</v>
      </c>
      <c r="C68" s="67">
        <v>0</v>
      </c>
      <c r="D68" s="67">
        <v>0</v>
      </c>
      <c r="E68" s="65">
        <f t="shared" si="0"/>
        <v>0</v>
      </c>
      <c r="F68" s="65">
        <f t="shared" si="1"/>
        <v>0</v>
      </c>
      <c r="G68" s="65">
        <f t="shared" si="2"/>
        <v>0</v>
      </c>
      <c r="H68" s="150">
        <v>0</v>
      </c>
      <c r="I68" s="67">
        <v>0</v>
      </c>
      <c r="J68" s="65">
        <f>[1]Леся!DH75</f>
        <v>0</v>
      </c>
      <c r="K68" s="65">
        <f t="shared" si="3"/>
        <v>0</v>
      </c>
      <c r="L68" s="65">
        <f t="shared" si="4"/>
        <v>0</v>
      </c>
      <c r="M68" s="65">
        <f t="shared" si="5"/>
        <v>0</v>
      </c>
      <c r="N68" s="146">
        <v>0</v>
      </c>
      <c r="O68" s="67">
        <v>0</v>
      </c>
      <c r="P68" s="67">
        <f>[1]Леся!H75</f>
        <v>3</v>
      </c>
      <c r="Q68" s="65">
        <f>[1]Леся!DH75</f>
        <v>0</v>
      </c>
      <c r="R68" s="65">
        <f>[1]Леся!DI75</f>
        <v>47</v>
      </c>
      <c r="S68" s="65">
        <f t="shared" si="6"/>
        <v>0</v>
      </c>
      <c r="T68" s="65">
        <f t="shared" si="6"/>
        <v>3</v>
      </c>
      <c r="U68" s="65">
        <f t="shared" si="7"/>
        <v>0</v>
      </c>
      <c r="V68" s="66">
        <f t="shared" si="7"/>
        <v>47</v>
      </c>
      <c r="W68" s="62">
        <f>[1]Леся!DR75</f>
        <v>0</v>
      </c>
      <c r="X68" s="62">
        <f>[1]Леся!DS75</f>
        <v>0</v>
      </c>
      <c r="Y68" s="62">
        <f t="shared" si="8"/>
        <v>0</v>
      </c>
      <c r="Z68" s="67" t="s">
        <v>169</v>
      </c>
      <c r="AA68" s="62">
        <f>[1]Леся!BK75+[1]Леся!BN75+[1]Леся!BQ75+[1]Леся!BT75+[1]Леся!BW75+[1]Леся!BZ75+[1]Леся!CC75+[1]Леся!CF75</f>
        <v>10</v>
      </c>
      <c r="AB68" s="62">
        <f>[1]Леся!CO75+[1]Леся!CR75+[1]Леся!CU75+[1]Леся!CX75</f>
        <v>6</v>
      </c>
      <c r="AC68" s="62">
        <f t="shared" si="9"/>
        <v>16</v>
      </c>
    </row>
    <row r="69" spans="1:29" s="70" customFormat="1" ht="24.6" customHeight="1" x14ac:dyDescent="0.2">
      <c r="A69" s="476" t="s">
        <v>170</v>
      </c>
      <c r="B69" s="476"/>
      <c r="C69" s="61">
        <f>SUM(C7:C68)</f>
        <v>578</v>
      </c>
      <c r="D69" s="61">
        <f t="shared" ref="D69:V69" si="10">SUM(D7:D68)</f>
        <v>591</v>
      </c>
      <c r="E69" s="65">
        <f t="shared" si="0"/>
        <v>385.33333333333331</v>
      </c>
      <c r="F69" s="65">
        <f t="shared" si="1"/>
        <v>197</v>
      </c>
      <c r="G69" s="65">
        <f t="shared" si="2"/>
        <v>582.33333333333326</v>
      </c>
      <c r="H69" s="146">
        <f t="shared" si="10"/>
        <v>580</v>
      </c>
      <c r="I69" s="61">
        <f t="shared" si="10"/>
        <v>18436</v>
      </c>
      <c r="J69" s="61">
        <f t="shared" si="10"/>
        <v>18436</v>
      </c>
      <c r="K69" s="65">
        <f>I69/12*8</f>
        <v>12290.666666666666</v>
      </c>
      <c r="L69" s="65">
        <f t="shared" si="4"/>
        <v>6145.333333333333</v>
      </c>
      <c r="M69" s="65">
        <f t="shared" si="5"/>
        <v>18436</v>
      </c>
      <c r="N69" s="146">
        <f t="shared" si="10"/>
        <v>18436</v>
      </c>
      <c r="O69" s="61">
        <f t="shared" si="10"/>
        <v>591</v>
      </c>
      <c r="P69" s="61">
        <f t="shared" si="10"/>
        <v>601</v>
      </c>
      <c r="Q69" s="61">
        <f t="shared" si="10"/>
        <v>18436</v>
      </c>
      <c r="R69" s="61">
        <f t="shared" si="10"/>
        <v>18727</v>
      </c>
      <c r="S69" s="61">
        <f t="shared" si="10"/>
        <v>13</v>
      </c>
      <c r="T69" s="61">
        <f t="shared" si="10"/>
        <v>10</v>
      </c>
      <c r="U69" s="61">
        <f t="shared" si="10"/>
        <v>0</v>
      </c>
      <c r="V69" s="69">
        <f t="shared" si="10"/>
        <v>291</v>
      </c>
      <c r="W69" s="62">
        <f>[1]Леся!DR77</f>
        <v>4936</v>
      </c>
      <c r="X69" s="62">
        <f>[1]Леся!DS77</f>
        <v>2519.3333333333335</v>
      </c>
      <c r="Y69" s="62">
        <f t="shared" si="8"/>
        <v>7455.3333333333339</v>
      </c>
      <c r="Z69" s="67"/>
      <c r="AA69" s="62">
        <f>[1]Леся!BK76+[1]Леся!BN76+[1]Леся!BQ76+[1]Леся!BT76+[1]Леся!BW76+[1]Леся!BZ76+[1]Леся!CC76+[1]Леся!CF76</f>
        <v>6349</v>
      </c>
      <c r="AB69" s="62">
        <f>[1]Леся!CO76+[1]Леся!CR76+[1]Леся!CU76+[1]Леся!CX76</f>
        <v>7734</v>
      </c>
      <c r="AC69" s="62">
        <f t="shared" si="9"/>
        <v>14083</v>
      </c>
    </row>
    <row r="70" spans="1:29" x14ac:dyDescent="0.2">
      <c r="A70" s="474" t="s">
        <v>278</v>
      </c>
      <c r="B70" s="474"/>
      <c r="C70" s="67"/>
      <c r="D70" s="67"/>
      <c r="E70" s="67"/>
      <c r="F70" s="67"/>
      <c r="G70" s="67"/>
      <c r="H70" s="150"/>
      <c r="I70" s="67"/>
      <c r="J70" s="67"/>
      <c r="K70" s="67"/>
      <c r="L70" s="67"/>
      <c r="M70" s="67"/>
      <c r="N70" s="150"/>
    </row>
    <row r="71" spans="1:29" s="70" customFormat="1" ht="17.25" customHeight="1" x14ac:dyDescent="0.2">
      <c r="A71" s="144"/>
      <c r="B71" s="475" t="s">
        <v>279</v>
      </c>
      <c r="C71" s="475"/>
      <c r="D71" s="475"/>
      <c r="E71" s="475"/>
      <c r="F71" s="475"/>
      <c r="G71" s="475"/>
      <c r="H71" s="146"/>
      <c r="I71" s="146"/>
      <c r="J71" s="146"/>
      <c r="K71" s="147"/>
      <c r="L71" s="147"/>
      <c r="M71" s="147"/>
      <c r="N71" s="149">
        <f>18436*47.8%</f>
        <v>8812.4079999999994</v>
      </c>
      <c r="O71" s="145"/>
      <c r="P71" s="145"/>
      <c r="Q71" s="145"/>
      <c r="R71" s="145"/>
      <c r="S71" s="145"/>
      <c r="T71" s="145"/>
      <c r="U71" s="145"/>
      <c r="V71" s="145"/>
      <c r="W71" s="62"/>
      <c r="X71" s="62"/>
      <c r="Y71" s="62"/>
      <c r="Z71" s="67"/>
      <c r="AA71" s="62"/>
      <c r="AB71" s="62"/>
      <c r="AC71" s="62"/>
    </row>
    <row r="72" spans="1:29" ht="15" x14ac:dyDescent="0.2">
      <c r="A72" s="67"/>
      <c r="B72" s="475" t="s">
        <v>280</v>
      </c>
      <c r="C72" s="475"/>
      <c r="D72" s="475"/>
      <c r="E72" s="475"/>
      <c r="F72" s="475"/>
      <c r="G72" s="475"/>
      <c r="H72" s="148"/>
      <c r="I72" s="148"/>
      <c r="J72" s="148"/>
      <c r="K72" s="148"/>
      <c r="L72" s="148"/>
      <c r="M72" s="148"/>
      <c r="N72" s="149">
        <f>18436*52.2%</f>
        <v>9623.5920000000006</v>
      </c>
      <c r="W72" s="62">
        <v>8343</v>
      </c>
      <c r="X72" s="62">
        <v>10093</v>
      </c>
      <c r="Y72" s="62">
        <f>SUM(W72:X72)</f>
        <v>18436</v>
      </c>
      <c r="Z72" s="62"/>
      <c r="AA72" s="62">
        <v>8388</v>
      </c>
      <c r="AB72" s="62">
        <v>10145</v>
      </c>
      <c r="AC72" s="62">
        <f>AA72+AB72</f>
        <v>18533</v>
      </c>
    </row>
    <row r="73" spans="1:29" ht="24" customHeight="1" x14ac:dyDescent="0.2">
      <c r="C73" s="71"/>
      <c r="D73" s="71"/>
      <c r="E73" s="71"/>
      <c r="F73" s="71"/>
      <c r="G73" s="71"/>
      <c r="H73" s="151"/>
      <c r="I73" s="71"/>
      <c r="J73" s="71"/>
      <c r="K73" s="71"/>
      <c r="L73" s="71"/>
      <c r="M73" s="71"/>
      <c r="N73" s="151"/>
    </row>
    <row r="74" spans="1:29" ht="25.5" customHeight="1" x14ac:dyDescent="0.2">
      <c r="B74" s="472" t="s">
        <v>175</v>
      </c>
      <c r="C74" s="472"/>
      <c r="D74" s="472"/>
      <c r="N74" s="152" t="s">
        <v>176</v>
      </c>
    </row>
  </sheetData>
  <mergeCells count="22">
    <mergeCell ref="W5:Y5"/>
    <mergeCell ref="AA5:AC5"/>
    <mergeCell ref="A69:B69"/>
    <mergeCell ref="H5:H6"/>
    <mergeCell ref="N5:N6"/>
    <mergeCell ref="A4:A6"/>
    <mergeCell ref="B4:B6"/>
    <mergeCell ref="O4:R4"/>
    <mergeCell ref="S4:V4"/>
    <mergeCell ref="C5:D5"/>
    <mergeCell ref="I5:J5"/>
    <mergeCell ref="O5:P5"/>
    <mergeCell ref="Q5:R5"/>
    <mergeCell ref="S5:T5"/>
    <mergeCell ref="A1:R1"/>
    <mergeCell ref="A2:R2"/>
    <mergeCell ref="C4:N4"/>
    <mergeCell ref="B74:D74"/>
    <mergeCell ref="U5:V5"/>
    <mergeCell ref="A70:B70"/>
    <mergeCell ref="B71:G71"/>
    <mergeCell ref="B72:G72"/>
  </mergeCells>
  <pageMargins left="0.7" right="0.7" top="0.75" bottom="0.75" header="0.3" footer="0.3"/>
  <pageSetup paperSize="9" scale="11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Лист1 (2)</vt:lpstr>
      <vt:lpstr>паспорт</vt:lpstr>
      <vt:lpstr>0611010-25.11.22 </vt:lpstr>
      <vt:lpstr>3110-25.11.2022</vt:lpstr>
      <vt:lpstr>3110-30.09.2022</vt:lpstr>
      <vt:lpstr>3110-26.08.2022</vt:lpstr>
      <vt:lpstr>3132 -26.08.2022</vt:lpstr>
      <vt:lpstr>Леся 2022</vt:lpstr>
      <vt:lpstr>діти 2021</vt:lpstr>
      <vt:lpstr>'3110-25.11.2022'!Область_печати</vt:lpstr>
      <vt:lpstr>'3110-26.08.2022'!Область_печати</vt:lpstr>
      <vt:lpstr>'3110-30.09.2022'!Область_печати</vt:lpstr>
      <vt:lpstr>'3132 -26.08.2022'!Область_печати</vt:lpstr>
      <vt:lpstr>'Леся 2022'!Область_печати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2023-03-06T09:10:51Z</dcterms:modified>
</cp:coreProperties>
</file>